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F5FDF20A-4000-49F8-A2B1-AF9CA66ACA7F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hamematakan'!$A$1:$F$91</definedName>
    <definedName name="_xlnm.Print_Area" localSheetId="0">'Ekamut-caxs'!$A$1:$E$88</definedName>
    <definedName name="_xlnm.Print_Area" localSheetId="2">'Ekamutneri hamematakan'!$A$1:$F$74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19" l="1"/>
  <c r="D64" i="9" s="1"/>
  <c r="D21" i="19" l="1"/>
  <c r="H86" i="10"/>
  <c r="E17" i="23" l="1"/>
  <c r="E59" i="10" l="1"/>
  <c r="E60" i="10"/>
  <c r="E61" i="10"/>
  <c r="E60" i="9"/>
  <c r="E61" i="9"/>
  <c r="E62" i="9"/>
  <c r="G20" i="22"/>
  <c r="H11" i="22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90" i="7"/>
  <c r="A91" i="7" s="1"/>
  <c r="A92" i="7" s="1"/>
  <c r="A82" i="7"/>
  <c r="A83" i="7" s="1"/>
  <c r="A84" i="7" s="1"/>
  <c r="A85" i="7" s="1"/>
  <c r="A86" i="7" s="1"/>
  <c r="A87" i="7" s="1"/>
  <c r="A88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2" i="19"/>
  <c r="A43" i="19" s="1"/>
  <c r="A45" i="19" s="1"/>
  <c r="A46" i="19" s="1"/>
  <c r="A39" i="19"/>
  <c r="A40" i="19" s="1"/>
  <c r="A41" i="19" s="1"/>
  <c r="A19" i="19"/>
  <c r="A20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0" i="10"/>
  <c r="C78" i="10"/>
  <c r="C82" i="10"/>
  <c r="B83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3" i="9"/>
  <c r="D67" i="9"/>
  <c r="D32" i="9"/>
  <c r="D33" i="9"/>
  <c r="D16" i="9"/>
  <c r="E16" i="9" s="1"/>
  <c r="D17" i="9"/>
  <c r="E17" i="9" s="1"/>
  <c r="D10" i="9"/>
  <c r="E10" i="9" s="1"/>
  <c r="A28" i="7" l="1"/>
  <c r="A29" i="7" s="1"/>
  <c r="A31" i="7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7" i="19" s="1"/>
  <c r="A58" i="19" s="1"/>
  <c r="A60" i="19" s="1"/>
  <c r="A61" i="19" s="1"/>
  <c r="A63" i="19" s="1"/>
  <c r="A64" i="19" s="1"/>
  <c r="A65" i="19" s="1"/>
  <c r="A66" i="19" s="1"/>
  <c r="A67" i="19" s="1"/>
  <c r="A68" i="19" s="1"/>
  <c r="A69" i="19" s="1"/>
  <c r="A70" i="19" s="1"/>
  <c r="A71" i="19" s="1"/>
  <c r="A75" i="19" s="1"/>
  <c r="A76" i="19" s="1"/>
  <c r="A77" i="19" s="1"/>
  <c r="A78" i="19" s="1"/>
  <c r="A46" i="7"/>
  <c r="A47" i="7" s="1"/>
  <c r="A48" i="7" s="1"/>
  <c r="A49" i="7"/>
  <c r="A51" i="7" s="1"/>
  <c r="A52" i="7" s="1"/>
  <c r="A53" i="7" s="1"/>
  <c r="A55" i="7" s="1"/>
  <c r="A56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3" i="7" s="1"/>
  <c r="A74" i="7" s="1"/>
  <c r="A78" i="7" s="1"/>
  <c r="A79" i="7" s="1"/>
  <c r="C69" i="10"/>
  <c r="C22" i="10" s="1"/>
  <c r="C34" i="9"/>
  <c r="C18" i="9"/>
  <c r="D47" i="19"/>
  <c r="D34" i="9" s="1"/>
  <c r="A79" i="19" l="1"/>
  <c r="A80" i="19" s="1"/>
  <c r="A75" i="7"/>
  <c r="A76" i="7" s="1"/>
  <c r="A77" i="7" s="1"/>
  <c r="A32" i="19"/>
  <c r="A33" i="19" s="1"/>
  <c r="A34" i="19" s="1"/>
  <c r="A30" i="19"/>
  <c r="A31" i="19" s="1"/>
  <c r="H8" i="22" l="1"/>
  <c r="H15" i="22"/>
  <c r="H14" i="22"/>
  <c r="H9" i="22"/>
  <c r="D73" i="7"/>
  <c r="D77" i="7"/>
  <c r="D74" i="7" s="1"/>
  <c r="D62" i="10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E19" i="22"/>
  <c r="E20" i="22" s="1"/>
  <c r="F19" i="22"/>
  <c r="F20" i="22" s="1"/>
  <c r="D20" i="22" l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103" i="7" l="1"/>
  <c r="B103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9" i="10"/>
  <c r="D87" i="10"/>
  <c r="D72" i="9"/>
  <c r="D70" i="9"/>
  <c r="D100" i="7"/>
  <c r="D98" i="7"/>
  <c r="D83" i="10"/>
  <c r="C20" i="11" l="1"/>
  <c r="D31" i="11" s="1"/>
  <c r="D54" i="18" l="1"/>
  <c r="D59" i="18" s="1"/>
  <c r="F59" i="18" s="1"/>
  <c r="E12" i="21" l="1"/>
  <c r="C12" i="21"/>
  <c r="D20" i="7" s="1"/>
  <c r="D12" i="21"/>
  <c r="D81" i="19"/>
  <c r="A2" i="18"/>
  <c r="A2" i="11"/>
  <c r="A2" i="21"/>
  <c r="A2" i="22"/>
  <c r="D22" i="19" l="1"/>
  <c r="D23" i="7" s="1"/>
  <c r="D11" i="10" s="1"/>
  <c r="E11" i="10" s="1"/>
  <c r="D21" i="7"/>
  <c r="D20" i="19"/>
  <c r="D9" i="10"/>
  <c r="E9" i="10" s="1"/>
  <c r="D7" i="9"/>
  <c r="D52" i="7" l="1"/>
  <c r="D51" i="7"/>
  <c r="D50" i="7" l="1"/>
  <c r="D84" i="10"/>
  <c r="E84" i="10" s="1"/>
  <c r="D22" i="9"/>
  <c r="E22" i="9" s="1"/>
  <c r="E83" i="10"/>
  <c r="D77" i="10"/>
  <c r="E77" i="10" s="1"/>
  <c r="D76" i="10"/>
  <c r="E76" i="10" s="1"/>
  <c r="D23" i="9"/>
  <c r="E23" i="9" s="1"/>
  <c r="E63" i="9"/>
  <c r="E59" i="9"/>
  <c r="E62" i="10"/>
  <c r="E58" i="10"/>
  <c r="D74" i="10" l="1"/>
  <c r="E74" i="10" s="1"/>
  <c r="D81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3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9" i="7" l="1"/>
  <c r="D45" i="7"/>
  <c r="D19" i="9" l="1"/>
  <c r="D30" i="18"/>
  <c r="D8" i="18"/>
  <c r="D34" i="18" l="1"/>
  <c r="D25" i="9" l="1"/>
  <c r="D81" i="10"/>
  <c r="E81" i="10" s="1"/>
  <c r="D80" i="10"/>
  <c r="E80" i="10" s="1"/>
  <c r="D79" i="10"/>
  <c r="E79" i="10" s="1"/>
  <c r="D75" i="10"/>
  <c r="E75" i="10" s="1"/>
  <c r="D73" i="10"/>
  <c r="E73" i="10" s="1"/>
  <c r="D72" i="10"/>
  <c r="E72" i="10" s="1"/>
  <c r="D71" i="10"/>
  <c r="E71" i="10" s="1"/>
  <c r="D68" i="10"/>
  <c r="E68" i="10" s="1"/>
  <c r="D67" i="10"/>
  <c r="E67" i="10" s="1"/>
  <c r="D66" i="10"/>
  <c r="E66" i="10" s="1"/>
  <c r="D65" i="10"/>
  <c r="E65" i="10" s="1"/>
  <c r="D64" i="10"/>
  <c r="E64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0" i="7"/>
  <c r="D70" i="10"/>
  <c r="D82" i="10"/>
  <c r="E70" i="10" l="1"/>
  <c r="D78" i="10"/>
  <c r="E78" i="10" s="1"/>
  <c r="D69" i="10" l="1"/>
  <c r="E69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81" i="19"/>
  <c r="D30" i="10" l="1"/>
  <c r="D63" i="10"/>
  <c r="E63" i="10" s="1"/>
  <c r="D33" i="10"/>
  <c r="E33" i="10" s="1"/>
  <c r="D23" i="10" l="1"/>
  <c r="E30" i="10"/>
  <c r="C24" i="9"/>
  <c r="E67" i="9"/>
  <c r="E66" i="9"/>
  <c r="E65" i="9"/>
  <c r="E64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5" i="10"/>
  <c r="C6" i="9"/>
  <c r="E8" i="10" l="1"/>
  <c r="E6" i="10"/>
  <c r="E21" i="9"/>
  <c r="E20" i="9"/>
  <c r="E19" i="9"/>
  <c r="D6" i="9"/>
  <c r="D68" i="9" s="1"/>
  <c r="E7" i="9"/>
  <c r="C68" i="9"/>
  <c r="E82" i="10" l="1"/>
  <c r="E68" i="9"/>
  <c r="E18" i="9"/>
  <c r="E24" i="9"/>
  <c r="E6" i="9"/>
  <c r="E7" i="10"/>
  <c r="C85" i="10" l="1"/>
  <c r="E85" i="10" s="1"/>
  <c r="D96" i="7" l="1"/>
</calcChain>
</file>

<file path=xl/sharedStrings.xml><?xml version="1.0" encoding="utf-8"?>
<sst xmlns="http://schemas.openxmlformats.org/spreadsheetml/2006/main" count="713" uniqueCount="294">
  <si>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</si>
  <si>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</si>
  <si>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</si>
  <si>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</si>
  <si>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</si>
  <si>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</si>
  <si>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</si>
  <si>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</si>
  <si>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</si>
  <si>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</si>
  <si>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</si>
  <si>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</si>
  <si>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</si>
  <si>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</si>
  <si>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</si>
  <si>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</si>
  <si>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</si>
  <si>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</si>
  <si>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</si>
  <si>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</si>
  <si>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</si>
  <si>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</si>
  <si>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</si>
  <si>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</si>
  <si>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</si>
  <si>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</si>
  <si>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</si>
  <si>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</si>
  <si>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</si>
  <si>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</si>
  <si>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</si>
  <si>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</si>
  <si>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</si>
  <si>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</si>
  <si>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</si>
  <si>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</si>
  <si>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</si>
  <si>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</si>
  <si>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</si>
  <si>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</si>
  <si>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</si>
  <si>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</si>
  <si>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</si>
  <si>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</si>
  <si>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</si>
  <si>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</si>
  <si>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</si>
  <si>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</si>
  <si>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</si>
  <si>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</si>
  <si>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</si>
  <si>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</si>
  <si>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</si>
  <si>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</si>
  <si>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</si>
  <si>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</si>
  <si>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</si>
  <si>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</si>
  <si>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</si>
  <si>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</si>
  <si>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</si>
  <si>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</si>
  <si>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</si>
  <si>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</si>
  <si>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</si>
  <si>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</si>
  <si>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</si>
  <si>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</si>
  <si>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</si>
  <si>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</si>
  <si>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</si>
  <si>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</si>
  <si>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</si>
  <si>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</si>
  <si>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</si>
  <si>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</si>
  <si>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</si>
  <si>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</si>
  <si>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</si>
  <si>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</si>
  <si>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</si>
  <si>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</si>
  <si>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</si>
  <si>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</si>
  <si>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</si>
  <si>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</si>
  <si>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</si>
  <si>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</si>
  <si>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</si>
  <si>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</si>
  <si>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</si>
  <si>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</si>
  <si>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</si>
  <si>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</si>
  <si>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</si>
  <si>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</si>
  <si>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</si>
  <si>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</si>
  <si>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</si>
  <si>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</si>
  <si>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</si>
  <si>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</si>
  <si>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</si>
  <si>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</si>
  <si>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</si>
  <si>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</si>
  <si>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</si>
  <si>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</si>
  <si>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</si>
  <si>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</si>
  <si>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</si>
  <si>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</si>
  <si>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</si>
  <si>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</si>
  <si>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</si>
  <si>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</si>
  <si>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</si>
  <si>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</si>
  <si>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</si>
  <si>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</si>
  <si>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</si>
  <si>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</si>
  <si>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</si>
  <si>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</si>
  <si>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</si>
  <si>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</si>
  <si>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</si>
  <si>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</si>
  <si>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</si>
  <si>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</si>
  <si>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</si>
  <si>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</si>
  <si>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</si>
  <si>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</si>
  <si>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</si>
  <si>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</si>
  <si>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</si>
  <si>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</si>
  <si>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</si>
  <si>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</si>
  <si>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</si>
  <si>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</si>
  <si>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</si>
  <si>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</si>
  <si>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</si>
  <si>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</si>
  <si>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</si>
  <si>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</si>
  <si>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</si>
  <si>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</si>
  <si>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</si>
  <si>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</si>
  <si>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</si>
  <si>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</si>
  <si>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</si>
  <si>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</si>
  <si>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</si>
  <si>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</si>
  <si>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</si>
  <si>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</si>
  <si>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</si>
  <si>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</si>
  <si>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</si>
  <si>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</si>
  <si>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</si>
  <si>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</si>
  <si>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</si>
  <si>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</si>
  <si>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</si>
  <si>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</si>
  <si>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</si>
  <si>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</si>
  <si>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</si>
  <si>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</si>
  <si>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</si>
  <si>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</si>
  <si>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</si>
  <si>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</si>
  <si>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</si>
  <si>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</si>
  <si>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</si>
  <si>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</si>
  <si>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</si>
  <si>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</si>
  <si>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</si>
  <si>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</si>
  <si>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</si>
  <si>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</si>
  <si>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</si>
  <si>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</si>
  <si>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</si>
  <si>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</si>
  <si>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</si>
  <si>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</si>
  <si>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</si>
  <si>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</si>
  <si>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</si>
  <si>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</si>
  <si>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</si>
  <si>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</si>
  <si>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</si>
  <si>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</si>
  <si>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</si>
  <si>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</si>
  <si>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</si>
  <si>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</si>
  <si>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</si>
  <si>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</si>
  <si>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</si>
  <si>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</si>
  <si>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</si>
  <si>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</si>
  <si>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</si>
  <si>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</si>
  <si>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</si>
  <si>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</si>
  <si>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</si>
  <si>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</si>
  <si>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</si>
  <si>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</si>
  <si>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</si>
  <si>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</si>
  <si>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</si>
  <si>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</si>
  <si>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</si>
  <si>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</si>
  <si>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</si>
  <si>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</si>
  <si>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</si>
  <si>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</si>
  <si>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</si>
  <si>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</si>
  <si>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</si>
  <si>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</si>
  <si>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</si>
  <si>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</si>
  <si>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</si>
  <si>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</si>
  <si>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</si>
  <si>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</si>
  <si>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</si>
  <si>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</si>
  <si>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</si>
  <si>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</si>
  <si>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</si>
  <si>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</si>
  <si>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</si>
  <si>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</si>
  <si>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</si>
  <si>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</si>
  <si>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</si>
  <si>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</si>
  <si>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</si>
  <si>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</si>
  <si>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</si>
  <si>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</si>
  <si>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</si>
  <si>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</si>
  <si>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</si>
  <si>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</si>
  <si>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</si>
  <si>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</si>
  <si>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</si>
  <si>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</si>
  <si>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</si>
  <si>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</si>
  <si>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</si>
  <si>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</si>
  <si>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</si>
  <si>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</si>
  <si>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</si>
  <si>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</si>
  <si>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</si>
  <si>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</si>
  <si>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</si>
  <si>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</si>
  <si>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</si>
  <si>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</si>
  <si>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</si>
  <si>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</si>
  <si>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</si>
  <si>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</si>
  <si>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</si>
  <si>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Գ. Տոնոյան</t>
  </si>
  <si>
    <t>Կ. Մելիքսեթյան</t>
  </si>
  <si>
    <t>Դահլիճի վարձակալության գծով</t>
  </si>
  <si>
    <t>Գազի պատասխանատուի անձնագիր</t>
  </si>
  <si>
    <t>Տպագրական ծառայությունների գծով</t>
  </si>
  <si>
    <t>Դուրս գրվող գույքի վերագնահատման գծով</t>
  </si>
  <si>
    <t>Կրակմարիչների լիցքավորման գծով</t>
  </si>
  <si>
    <t>աշխատավարձի գծով</t>
  </si>
  <si>
    <t xml:space="preserve">«Երևանի Ա. Գաբրիելյանի անվան արվեստի դպրոց» ՀՈԱԿ-ի  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</si>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</sst>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0" fontId="27" fillId="0" borderId="16" xfId="46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8" fillId="0" borderId="0" xfId="19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AAgAFAATQAAAAAAAAAAAAAAAAAAAAAAAAAAAAAAAAAAAAAAAAAAAAAAAAAAAAAAAAAAAAAAAAAAAAAAAAAAAAAAAAAAAAAAAAAAAAAAAAAAAAAAAAAAAAAAAAAAAAAAAADoBwwAAAAdABQAC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wMjlaMCMGCSqGSIb3DQEJBDEWBBTZs06e//tj+VnG1otUo9H0d1JKHjArBgsqhkiG9w0BCRACDDEcMBowGDAWBBRE5xMFRVajmd/v2Zzf5CvSbEm8HjANBgkqhkiG9w0BAQEFAASCAQAqaTEK4W/1JtTSFVahygSUoV82RVCHE4Kb61cpp5ih3FvEZIOkwheXO1vp7JwycAiQWQmwC2DFrrW71ObeN4LV+e0qSo9iKuFUmr7Fcp59/rw0k7OIiCHA05TOA+wzmX84lMhti3PFMsXyGGK2N5yYUZLP9tGw3CWvB+NJIerm+jshovo0CJ04mcpvWfAg7p/NcA8CPxYdzk5aJHp8x9A29cc+cudx55Flg9tSPP/fgpjc9f+vwmvhKu9vwGcnTec6uXFG1ZKgxufvLnvD3dDGkqQVLpzhy1kZJxABE4xj8bTrccHoCV49hxZC7DYK2iwjWykxvJY4wsEVElFKeKC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AAgAFAATQAAAAAAAAAAAAAAAAAAAAAAAAAAAAAAAAAAAAAAAAAAAAAAAAAAAAAAAAAAAAAAAAAAAAAAAAAAAAAAAAAAAAAAAAAAAAAAAAAAAAAAAAAAAAAAAAAAAAAAAADoBwwAAAAdABQAC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wMzJaMCMGCSqGSIb3DQEJBDEWBBRLNhRncCdZOIWyazpwE8z44o1zqDArBgsqhkiG9w0BCRACDDEcMBowGDAWBBRE5xMFRVajmd/v2Zzf5CvSbEm8HjANBgkqhkiG9w0BAQEFAASCAQAq7+RHH8X6tLFuz5KuJXy8r4Q830OIqFtdTOXOFo/9fsPRxGKdXaG2siopjNJGUzvB8utQ9tiLyFbpM5e8W4dAkIbW0AlV+LL6fRvmc/Y4O+EeULfh2mtugSZoBQSf/3Zz5SAIboirAiAnXcy96qtD1XDZty0HfmF3jXP/i/uDv2Cgz17LdnmoxiqN6Ix1QXKaqpvq9T5zbmA1flHnasKiw6vKoNpRySqZdEJ7mrVVk/3d4DmAcZYGNWBjR5/HQV+Hb26VTCsvrxc/ODx5nRghmnXEs1DIlWB53vTRLfCkfGyhI2dN7+O/VMzh76FXOvBdQfG/FlRyGbfsIe7KLrF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95250</xdr:colOff>
          <xdr:row>87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2</xdr:col>
          <xdr:colOff>2543175</xdr:colOff>
          <xdr:row>102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1"/>
  <sheetViews>
    <sheetView tabSelected="1" view="pageBreakPreview" topLeftCell="A13" zoomScaleSheetLayoutView="100" workbookViewId="0">
      <selection activeCell="B38" sqref="B38:C3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17" t="s">
        <v>172</v>
      </c>
      <c r="E1" s="88">
        <v>1</v>
      </c>
      <c r="F1" s="40"/>
      <c r="G1" s="38"/>
    </row>
    <row r="2" spans="1:13">
      <c r="C2" s="38"/>
      <c r="D2" s="417" t="s">
        <v>26</v>
      </c>
      <c r="E2" s="38"/>
      <c r="F2" s="38"/>
      <c r="G2" s="38"/>
    </row>
    <row r="3" spans="1:13">
      <c r="C3" s="38"/>
      <c r="D3" s="417" t="s">
        <v>27</v>
      </c>
      <c r="E3" s="38"/>
      <c r="F3" s="38"/>
      <c r="G3" s="38"/>
    </row>
    <row r="4" spans="1:13" ht="18" customHeight="1">
      <c r="C4" s="148"/>
      <c r="D4" s="416" t="s">
        <v>243</v>
      </c>
      <c r="E4" s="148"/>
      <c r="F4" s="148"/>
      <c r="G4" s="38"/>
    </row>
    <row r="5" spans="1:13" ht="18.75" customHeight="1">
      <c r="C5" s="148"/>
      <c r="D5" s="416" t="s">
        <v>170</v>
      </c>
      <c r="E5" s="148"/>
      <c r="F5" s="148"/>
      <c r="G5" s="38"/>
    </row>
    <row r="6" spans="1:13" ht="24" customHeight="1">
      <c r="C6" s="148"/>
      <c r="D6" s="416"/>
      <c r="E6" s="148"/>
      <c r="F6" s="148"/>
      <c r="G6" s="38"/>
    </row>
    <row r="7" spans="1:13">
      <c r="C7" s="148"/>
      <c r="D7" s="417" t="s">
        <v>205</v>
      </c>
      <c r="E7" s="88">
        <v>1</v>
      </c>
      <c r="F7" s="40"/>
      <c r="G7" s="38"/>
    </row>
    <row r="8" spans="1:13">
      <c r="C8" s="148"/>
      <c r="D8" s="417" t="s">
        <v>26</v>
      </c>
      <c r="E8" s="38"/>
      <c r="F8" s="38"/>
      <c r="G8" s="38"/>
    </row>
    <row r="9" spans="1:13">
      <c r="C9" s="148"/>
      <c r="D9" s="417" t="s">
        <v>27</v>
      </c>
      <c r="E9" s="38"/>
      <c r="F9" s="38"/>
      <c r="G9" s="38"/>
    </row>
    <row r="10" spans="1:13" ht="18" customHeight="1">
      <c r="C10" s="148"/>
      <c r="D10" s="416" t="s">
        <v>293</v>
      </c>
      <c r="E10" s="148"/>
      <c r="F10" s="148"/>
      <c r="G10" s="38"/>
    </row>
    <row r="11" spans="1:13" ht="18.75" customHeight="1">
      <c r="C11" s="148"/>
      <c r="D11" s="416" t="s">
        <v>292</v>
      </c>
      <c r="E11" s="148"/>
      <c r="F11" s="148"/>
      <c r="G11" s="38"/>
    </row>
    <row r="12" spans="1:13" ht="14.25" customHeight="1">
      <c r="C12" s="39"/>
      <c r="D12" s="431"/>
      <c r="E12" s="38"/>
      <c r="F12" s="431"/>
      <c r="G12" s="40"/>
    </row>
    <row r="13" spans="1:13" ht="18.75" customHeight="1">
      <c r="A13" s="511" t="s">
        <v>39</v>
      </c>
      <c r="B13" s="511"/>
      <c r="C13" s="511"/>
      <c r="D13" s="511"/>
      <c r="E13" s="432"/>
      <c r="F13" s="433"/>
      <c r="G13" s="432"/>
    </row>
    <row r="14" spans="1:13" s="435" customFormat="1" ht="27" customHeight="1">
      <c r="A14" s="512" t="s">
        <v>291</v>
      </c>
      <c r="B14" s="512"/>
      <c r="C14" s="512"/>
      <c r="D14" s="512"/>
      <c r="E14" s="434"/>
      <c r="F14" s="434"/>
    </row>
    <row r="15" spans="1:13" ht="18.75" customHeight="1">
      <c r="A15" s="513" t="s">
        <v>242</v>
      </c>
      <c r="B15" s="513"/>
      <c r="C15" s="513"/>
      <c r="D15" s="513"/>
      <c r="E15" s="255"/>
      <c r="F15" s="255"/>
      <c r="G15" s="41"/>
      <c r="H15" s="42"/>
      <c r="I15" s="42"/>
      <c r="K15" s="42"/>
      <c r="L15" s="42"/>
      <c r="M15" s="42"/>
    </row>
    <row r="16" spans="1:13" ht="30" customHeight="1">
      <c r="A16" s="436"/>
      <c r="B16" s="436"/>
      <c r="C16" s="436"/>
      <c r="D16" s="437" t="s">
        <v>50</v>
      </c>
      <c r="E16" s="438"/>
      <c r="F16" s="437"/>
      <c r="L16" s="2"/>
    </row>
    <row r="17" spans="1:16" ht="26.25" customHeight="1">
      <c r="A17" s="439" t="s">
        <v>7</v>
      </c>
      <c r="B17" s="515" t="s">
        <v>121</v>
      </c>
      <c r="C17" s="515"/>
      <c r="D17" s="440"/>
      <c r="E17" s="441"/>
      <c r="F17" s="440"/>
    </row>
    <row r="18" spans="1:16">
      <c r="A18" s="97">
        <v>1</v>
      </c>
      <c r="B18" s="514" t="s">
        <v>114</v>
      </c>
      <c r="C18" s="514"/>
      <c r="D18" s="442">
        <v>91779.6</v>
      </c>
      <c r="E18" s="197"/>
      <c r="F18" s="197"/>
      <c r="G18" s="443"/>
    </row>
    <row r="19" spans="1:16">
      <c r="A19" s="97">
        <f>+A18+1</f>
        <v>2</v>
      </c>
      <c r="B19" s="514" t="s">
        <v>215</v>
      </c>
      <c r="C19" s="514"/>
      <c r="D19" s="197">
        <f>+Komunal!N20</f>
        <v>3.2</v>
      </c>
      <c r="E19" s="197"/>
      <c r="F19" s="197"/>
      <c r="G19" s="443"/>
    </row>
    <row r="20" spans="1:16">
      <c r="A20" s="97">
        <f t="shared" ref="A20:A26" si="0">+A19+1</f>
        <v>3</v>
      </c>
      <c r="B20" s="516" t="s">
        <v>186</v>
      </c>
      <c r="C20" s="516"/>
      <c r="D20" s="442">
        <f>+'Pastaci finansav.'!D12</f>
        <v>1961</v>
      </c>
      <c r="E20" s="197"/>
      <c r="F20" s="442"/>
    </row>
    <row r="21" spans="1:16">
      <c r="A21" s="97">
        <v>4</v>
      </c>
      <c r="B21" s="516" t="s">
        <v>256</v>
      </c>
      <c r="C21" s="516"/>
      <c r="D21" s="197">
        <f>+D41</f>
        <v>655</v>
      </c>
      <c r="E21" s="197"/>
      <c r="F21" s="442"/>
    </row>
    <row r="22" spans="1:16" s="444" customFormat="1" ht="16.5" customHeight="1">
      <c r="A22" s="97">
        <f t="shared" si="0"/>
        <v>5</v>
      </c>
      <c r="B22" s="514" t="s">
        <v>236</v>
      </c>
      <c r="C22" s="514"/>
      <c r="D22" s="197">
        <f>+'Pastaci finansav.'!E12</f>
        <v>9297.4</v>
      </c>
      <c r="E22" s="197"/>
      <c r="F22" s="197"/>
      <c r="G22" s="443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14" t="s">
        <v>51</v>
      </c>
      <c r="C23" s="514"/>
      <c r="D23" s="197"/>
      <c r="E23" s="197"/>
      <c r="F23" s="197"/>
      <c r="G23" s="443"/>
    </row>
    <row r="24" spans="1:16" hidden="1">
      <c r="A24" s="97">
        <f t="shared" si="0"/>
        <v>7</v>
      </c>
      <c r="B24" s="514" t="s">
        <v>61</v>
      </c>
      <c r="C24" s="514"/>
      <c r="D24" s="442">
        <f>+Komunal!M28</f>
        <v>0</v>
      </c>
      <c r="E24" s="197"/>
      <c r="F24" s="197"/>
    </row>
    <row r="25" spans="1:16" hidden="1">
      <c r="A25" s="97">
        <f t="shared" si="0"/>
        <v>8</v>
      </c>
      <c r="B25" s="514" t="s">
        <v>185</v>
      </c>
      <c r="C25" s="514"/>
      <c r="D25" s="197"/>
      <c r="E25" s="197"/>
      <c r="F25" s="197"/>
    </row>
    <row r="26" spans="1:16" hidden="1">
      <c r="A26" s="97">
        <f t="shared" si="0"/>
        <v>9</v>
      </c>
      <c r="B26" s="514" t="s">
        <v>264</v>
      </c>
      <c r="C26" s="514"/>
      <c r="D26" s="197">
        <f>SUM(D27:D28)</f>
        <v>0</v>
      </c>
      <c r="E26" s="197"/>
      <c r="F26" s="197"/>
    </row>
    <row r="27" spans="1:16" s="447" customFormat="1" ht="13.5" hidden="1">
      <c r="A27" s="445">
        <f>+A26+0.1</f>
        <v>9.1</v>
      </c>
      <c r="B27" s="510"/>
      <c r="C27" s="510"/>
      <c r="D27" s="446"/>
      <c r="E27" s="446"/>
      <c r="F27" s="446"/>
    </row>
    <row r="28" spans="1:16" s="447" customFormat="1" ht="13.5" hidden="1">
      <c r="A28" s="445">
        <f>+A27+0.1</f>
        <v>9.1999999999999993</v>
      </c>
      <c r="B28" s="510"/>
      <c r="C28" s="510"/>
      <c r="D28" s="446"/>
      <c r="E28" s="446"/>
      <c r="F28" s="397" t="s">
        <v>269</v>
      </c>
    </row>
    <row r="29" spans="1:16">
      <c r="A29" s="97">
        <v>6</v>
      </c>
      <c r="B29" s="514" t="s">
        <v>119</v>
      </c>
      <c r="C29" s="514"/>
      <c r="D29" s="442">
        <f>SUM(D30:D31)</f>
        <v>2346.3000000000002</v>
      </c>
      <c r="E29" s="197"/>
      <c r="F29" s="442"/>
    </row>
    <row r="30" spans="1:16" s="450" customFormat="1" ht="15.75" customHeight="1">
      <c r="A30" s="445">
        <f t="shared" ref="A30:A31" si="1">+A29+0.1</f>
        <v>6.1</v>
      </c>
      <c r="B30" s="518" t="s">
        <v>70</v>
      </c>
      <c r="C30" s="518"/>
      <c r="D30" s="448">
        <f>+D78</f>
        <v>2346.3000000000002</v>
      </c>
      <c r="E30" s="446"/>
      <c r="F30" s="448"/>
      <c r="G30" s="449"/>
      <c r="H30" s="447"/>
      <c r="I30" s="447"/>
      <c r="J30" s="447"/>
      <c r="K30" s="447"/>
      <c r="L30" s="447"/>
      <c r="M30" s="447"/>
      <c r="N30" s="447"/>
      <c r="O30" s="447"/>
      <c r="P30" s="447"/>
    </row>
    <row r="31" spans="1:16" s="444" customFormat="1" ht="16.5" hidden="1">
      <c r="A31" s="445">
        <f t="shared" si="1"/>
        <v>6.1999999999999993</v>
      </c>
      <c r="B31" s="517" t="s">
        <v>71</v>
      </c>
      <c r="C31" s="517"/>
      <c r="D31" s="451"/>
      <c r="E31" s="451"/>
      <c r="F31" s="451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7">
        <f>+A29+1</f>
        <v>7</v>
      </c>
      <c r="B32" s="514" t="s">
        <v>8</v>
      </c>
      <c r="C32" s="514"/>
      <c r="D32" s="197">
        <v>24.8</v>
      </c>
      <c r="E32" s="197"/>
      <c r="F32" s="197"/>
    </row>
    <row r="33" spans="1:26" s="2" customFormat="1" hidden="1">
      <c r="A33" s="97">
        <f>+A32+1</f>
        <v>8</v>
      </c>
      <c r="B33" s="509"/>
      <c r="C33" s="509"/>
      <c r="D33" s="197"/>
      <c r="E33" s="197"/>
      <c r="F33" s="197"/>
      <c r="G33" s="16"/>
    </row>
    <row r="34" spans="1:26" s="2" customFormat="1" hidden="1">
      <c r="A34" s="97">
        <f>+A33+1</f>
        <v>9</v>
      </c>
      <c r="B34" s="509"/>
      <c r="C34" s="509"/>
      <c r="D34" s="197"/>
      <c r="E34" s="197"/>
      <c r="F34" s="197"/>
      <c r="G34" s="18"/>
    </row>
    <row r="35" spans="1:26" ht="24" customHeight="1">
      <c r="A35" s="439"/>
      <c r="B35" s="519" t="s">
        <v>239</v>
      </c>
      <c r="C35" s="519"/>
      <c r="D35" s="452">
        <f>SUM(D18:D19,D20:D26,D29,D32:D34)</f>
        <v>106067.3</v>
      </c>
      <c r="E35" s="453"/>
      <c r="F35" s="452"/>
    </row>
    <row r="36" spans="1:26" ht="15.75" customHeight="1">
      <c r="A36" s="39"/>
      <c r="B36" s="439"/>
      <c r="C36" s="454"/>
      <c r="D36" s="442"/>
      <c r="E36" s="197"/>
      <c r="F36" s="442"/>
    </row>
    <row r="37" spans="1:26" ht="24.75" customHeight="1">
      <c r="A37" s="439" t="s">
        <v>9</v>
      </c>
      <c r="B37" s="515" t="s">
        <v>122</v>
      </c>
      <c r="C37" s="515"/>
      <c r="D37" s="455"/>
      <c r="E37" s="456"/>
      <c r="F37" s="45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14" t="s">
        <v>10</v>
      </c>
      <c r="C38" s="514"/>
      <c r="D38" s="442">
        <f>+Ashkhatavardz!P13-'Dramakan hosqer'!D95</f>
        <v>100484.3</v>
      </c>
      <c r="E38" s="197"/>
      <c r="F38" s="442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44" customFormat="1" ht="13.5">
      <c r="A39" s="445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451">
        <v>6957</v>
      </c>
      <c r="E39" s="451"/>
      <c r="F39" s="457"/>
      <c r="G39" s="458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44" customFormat="1" ht="13.5">
      <c r="A40" s="445">
        <f t="shared" si="2"/>
        <v>1.2000000000000002</v>
      </c>
      <c r="B40" s="517" t="s">
        <v>11</v>
      </c>
      <c r="C40" s="517"/>
      <c r="D40" s="451">
        <f>+Ashkhatavardz!C9+Ashkhatavardz!O7+Ashkhatavardz!C10</f>
        <v>624</v>
      </c>
      <c r="E40" s="451"/>
      <c r="F40" s="45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44" customFormat="1" ht="13.5">
      <c r="A41" s="445">
        <f t="shared" si="2"/>
        <v>1.3000000000000003</v>
      </c>
      <c r="B41" s="517" t="s">
        <v>263</v>
      </c>
      <c r="C41" s="517"/>
      <c r="D41" s="451">
        <v>655</v>
      </c>
      <c r="E41" s="451"/>
      <c r="F41" s="45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14" t="s">
        <v>13</v>
      </c>
      <c r="C42" s="514"/>
      <c r="D42" s="442">
        <f>+Komunal!F27</f>
        <v>687.3</v>
      </c>
      <c r="E42" s="197"/>
      <c r="F42" s="197"/>
      <c r="G42" s="459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14" t="s">
        <v>12</v>
      </c>
      <c r="C43" s="514"/>
      <c r="D43" s="442">
        <f>+Komunal!J27</f>
        <v>446.5</v>
      </c>
      <c r="E43" s="197"/>
      <c r="F43" s="197"/>
      <c r="G43" s="459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v>4</v>
      </c>
      <c r="B44" s="514" t="s">
        <v>14</v>
      </c>
      <c r="C44" s="514"/>
      <c r="D44" s="197">
        <f>+Komunal!O27</f>
        <v>83.6</v>
      </c>
      <c r="E44" s="197"/>
      <c r="F44" s="197"/>
      <c r="G44" s="459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97">
        <f t="shared" ref="A45:A46" si="3">+A44+1</f>
        <v>5</v>
      </c>
      <c r="B45" s="514" t="s">
        <v>15</v>
      </c>
      <c r="C45" s="514"/>
      <c r="D45" s="460">
        <v>36.6</v>
      </c>
      <c r="E45" s="197"/>
      <c r="F45" s="197"/>
    </row>
    <row r="46" spans="1:26" ht="3" hidden="1" customHeight="1">
      <c r="A46" s="97">
        <f t="shared" si="3"/>
        <v>6</v>
      </c>
      <c r="B46" s="514" t="s">
        <v>16</v>
      </c>
      <c r="C46" s="514"/>
      <c r="D46" s="460"/>
      <c r="E46" s="197"/>
      <c r="F46" s="197"/>
    </row>
    <row r="47" spans="1:26">
      <c r="A47" s="97">
        <v>6</v>
      </c>
      <c r="B47" s="514" t="s">
        <v>17</v>
      </c>
      <c r="C47" s="514"/>
      <c r="D47" s="461">
        <f>SUM(D48:D50)</f>
        <v>240.2</v>
      </c>
      <c r="E47" s="462"/>
      <c r="F47" s="461"/>
    </row>
    <row r="48" spans="1:26" s="450" customFormat="1" ht="13.5">
      <c r="A48" s="445">
        <f t="shared" ref="A48:A50" si="4">+A47+0.1</f>
        <v>6.1</v>
      </c>
      <c r="B48" s="518" t="s">
        <v>18</v>
      </c>
      <c r="C48" s="518"/>
      <c r="D48" s="446">
        <v>115.2</v>
      </c>
      <c r="E48" s="446"/>
      <c r="F48" s="446"/>
      <c r="G48" s="447"/>
      <c r="H48" s="447"/>
      <c r="I48" s="447"/>
      <c r="J48" s="447"/>
      <c r="K48" s="447"/>
      <c r="L48" s="447"/>
      <c r="M48" s="447"/>
      <c r="N48" s="447"/>
      <c r="O48" s="447"/>
      <c r="P48" s="447"/>
    </row>
    <row r="49" spans="1:17" s="450" customFormat="1" ht="13.5">
      <c r="A49" s="445">
        <f t="shared" si="4"/>
        <v>6.1999999999999993</v>
      </c>
      <c r="B49" s="518" t="s">
        <v>19</v>
      </c>
      <c r="C49" s="518"/>
      <c r="D49" s="446">
        <v>5</v>
      </c>
      <c r="E49" s="446"/>
      <c r="F49" s="446"/>
      <c r="G49" s="447"/>
      <c r="H49" s="447"/>
      <c r="I49" s="447"/>
      <c r="J49" s="447"/>
      <c r="K49" s="447"/>
      <c r="L49" s="447"/>
      <c r="M49" s="447"/>
      <c r="N49" s="447"/>
      <c r="O49" s="447"/>
      <c r="P49" s="447"/>
    </row>
    <row r="50" spans="1:17" s="450" customFormat="1" ht="12.75" customHeight="1">
      <c r="A50" s="445">
        <f t="shared" si="4"/>
        <v>6.2999999999999989</v>
      </c>
      <c r="B50" s="518" t="s">
        <v>20</v>
      </c>
      <c r="C50" s="518"/>
      <c r="D50" s="446">
        <v>120</v>
      </c>
      <c r="E50" s="446"/>
      <c r="F50" s="446"/>
      <c r="G50" s="447"/>
      <c r="H50" s="447"/>
      <c r="I50" s="447"/>
      <c r="J50" s="447"/>
      <c r="K50" s="447"/>
      <c r="L50" s="447"/>
      <c r="M50" s="447"/>
      <c r="N50" s="447"/>
      <c r="O50" s="447"/>
      <c r="P50" s="447"/>
    </row>
    <row r="51" spans="1:17" hidden="1">
      <c r="A51" s="97">
        <f>+A47+1</f>
        <v>7</v>
      </c>
      <c r="B51" s="514" t="s">
        <v>21</v>
      </c>
      <c r="C51" s="514"/>
      <c r="D51" s="197"/>
      <c r="E51" s="197"/>
      <c r="F51" s="197"/>
      <c r="M51" s="71"/>
    </row>
    <row r="52" spans="1:17">
      <c r="A52" s="97">
        <v>7</v>
      </c>
      <c r="B52" s="514" t="s">
        <v>28</v>
      </c>
      <c r="C52" s="514"/>
      <c r="D52" s="197">
        <v>370</v>
      </c>
      <c r="E52" s="197"/>
      <c r="F52" s="197"/>
      <c r="M52" s="463"/>
      <c r="N52" s="71"/>
      <c r="O52" s="464"/>
      <c r="P52" s="71"/>
      <c r="Q52" s="465"/>
    </row>
    <row r="53" spans="1:17" ht="16.5" customHeight="1">
      <c r="A53" s="97">
        <f t="shared" ref="A53:A77" si="5">+A52+1</f>
        <v>8</v>
      </c>
      <c r="B53" s="514" t="s">
        <v>22</v>
      </c>
      <c r="C53" s="514"/>
      <c r="D53" s="197">
        <v>200.1</v>
      </c>
      <c r="E53" s="197"/>
      <c r="F53" s="197"/>
    </row>
    <row r="54" spans="1:17" hidden="1">
      <c r="A54" s="97">
        <f t="shared" si="5"/>
        <v>9</v>
      </c>
      <c r="B54" s="514" t="s">
        <v>72</v>
      </c>
      <c r="C54" s="514"/>
      <c r="D54" s="197"/>
      <c r="E54" s="197"/>
      <c r="F54" s="197"/>
    </row>
    <row r="55" spans="1:17" hidden="1">
      <c r="A55" s="97">
        <f t="shared" si="5"/>
        <v>10</v>
      </c>
      <c r="B55" s="514" t="s">
        <v>46</v>
      </c>
      <c r="C55" s="514"/>
      <c r="D55" s="197"/>
      <c r="E55" s="197"/>
      <c r="F55" s="197"/>
    </row>
    <row r="56" spans="1:17" ht="18" customHeight="1">
      <c r="A56" s="97">
        <v>9</v>
      </c>
      <c r="B56" s="514" t="s">
        <v>116</v>
      </c>
      <c r="C56" s="514"/>
      <c r="D56" s="197">
        <v>20</v>
      </c>
      <c r="E56" s="197"/>
      <c r="F56" s="197"/>
    </row>
    <row r="57" spans="1:17" ht="16.5" customHeight="1">
      <c r="A57" s="97">
        <f t="shared" si="5"/>
        <v>10</v>
      </c>
      <c r="B57" s="514" t="s">
        <v>117</v>
      </c>
      <c r="C57" s="514"/>
      <c r="D57" s="197">
        <v>80</v>
      </c>
      <c r="E57" s="197"/>
      <c r="F57" s="197"/>
      <c r="H57" s="466"/>
    </row>
    <row r="58" spans="1:17" hidden="1">
      <c r="A58" s="97">
        <f t="shared" si="5"/>
        <v>11</v>
      </c>
      <c r="B58" s="514" t="s">
        <v>23</v>
      </c>
      <c r="C58" s="514"/>
      <c r="D58" s="197"/>
      <c r="E58" s="197"/>
      <c r="F58" s="197"/>
      <c r="H58" s="466"/>
    </row>
    <row r="59" spans="1:17">
      <c r="A59" s="97">
        <v>11</v>
      </c>
      <c r="B59" s="514" t="s">
        <v>24</v>
      </c>
      <c r="C59" s="514"/>
      <c r="D59" s="197">
        <v>63</v>
      </c>
      <c r="E59" s="197"/>
      <c r="F59" s="197"/>
    </row>
    <row r="60" spans="1:17" hidden="1">
      <c r="A60" s="97">
        <f t="shared" si="5"/>
        <v>12</v>
      </c>
      <c r="B60" s="514" t="s">
        <v>65</v>
      </c>
      <c r="C60" s="514"/>
      <c r="D60" s="197"/>
      <c r="E60" s="197"/>
      <c r="F60" s="197"/>
    </row>
    <row r="61" spans="1:17" hidden="1">
      <c r="A61" s="97">
        <f t="shared" si="5"/>
        <v>13</v>
      </c>
      <c r="B61" s="514" t="s">
        <v>52</v>
      </c>
      <c r="C61" s="514"/>
      <c r="D61" s="442">
        <f>+D24</f>
        <v>0</v>
      </c>
      <c r="E61" s="197"/>
      <c r="F61" s="442"/>
    </row>
    <row r="62" spans="1:17">
      <c r="A62" s="97">
        <v>12</v>
      </c>
      <c r="B62" s="514" t="s">
        <v>43</v>
      </c>
      <c r="C62" s="514"/>
      <c r="D62" s="197">
        <v>105</v>
      </c>
      <c r="E62" s="197"/>
      <c r="F62" s="197"/>
    </row>
    <row r="63" spans="1:17">
      <c r="A63" s="97">
        <f t="shared" si="5"/>
        <v>13</v>
      </c>
      <c r="B63" s="514" t="s">
        <v>73</v>
      </c>
      <c r="C63" s="514"/>
      <c r="D63" s="197">
        <v>64</v>
      </c>
      <c r="E63" s="197"/>
      <c r="F63" s="197"/>
    </row>
    <row r="64" spans="1:17">
      <c r="A64" s="97">
        <f t="shared" si="5"/>
        <v>14</v>
      </c>
      <c r="B64" s="514" t="s">
        <v>74</v>
      </c>
      <c r="C64" s="514"/>
      <c r="D64" s="197">
        <v>107</v>
      </c>
      <c r="E64" s="197"/>
      <c r="F64" s="197"/>
    </row>
    <row r="65" spans="1:16">
      <c r="A65" s="97">
        <f t="shared" si="5"/>
        <v>15</v>
      </c>
      <c r="B65" s="514" t="s">
        <v>44</v>
      </c>
      <c r="C65" s="514"/>
      <c r="D65" s="197">
        <v>6</v>
      </c>
      <c r="E65" s="197"/>
      <c r="F65" s="197"/>
    </row>
    <row r="66" spans="1:16" hidden="1">
      <c r="A66" s="97">
        <f t="shared" si="5"/>
        <v>16</v>
      </c>
      <c r="B66" s="514" t="s">
        <v>118</v>
      </c>
      <c r="C66" s="514"/>
      <c r="D66" s="197"/>
      <c r="E66" s="197"/>
      <c r="F66" s="197"/>
    </row>
    <row r="67" spans="1:16" hidden="1">
      <c r="A67" s="97">
        <f t="shared" si="5"/>
        <v>17</v>
      </c>
      <c r="B67" s="514" t="s">
        <v>45</v>
      </c>
      <c r="C67" s="514"/>
      <c r="D67" s="197"/>
      <c r="E67" s="197"/>
      <c r="F67" s="197"/>
    </row>
    <row r="68" spans="1:16" hidden="1">
      <c r="A68" s="97">
        <f t="shared" si="5"/>
        <v>18</v>
      </c>
      <c r="B68" s="514" t="s">
        <v>62</v>
      </c>
      <c r="C68" s="514"/>
      <c r="D68" s="197"/>
      <c r="E68" s="197"/>
      <c r="F68" s="197"/>
    </row>
    <row r="69" spans="1:16" hidden="1">
      <c r="A69" s="97">
        <f t="shared" si="5"/>
        <v>19</v>
      </c>
      <c r="B69" s="514" t="s">
        <v>188</v>
      </c>
      <c r="C69" s="514"/>
      <c r="D69" s="197"/>
      <c r="E69" s="197"/>
      <c r="F69" s="197"/>
    </row>
    <row r="70" spans="1:16" hidden="1">
      <c r="A70" s="97">
        <f t="shared" si="5"/>
        <v>20</v>
      </c>
      <c r="B70" s="514" t="s">
        <v>189</v>
      </c>
      <c r="C70" s="514"/>
      <c r="D70" s="197"/>
      <c r="E70" s="197"/>
      <c r="F70" s="197"/>
    </row>
    <row r="71" spans="1:16" hidden="1">
      <c r="A71" s="97">
        <f t="shared" si="5"/>
        <v>21</v>
      </c>
      <c r="B71" s="509" t="s">
        <v>241</v>
      </c>
      <c r="C71" s="509"/>
      <c r="D71" s="197"/>
      <c r="E71" s="197"/>
      <c r="F71" s="197"/>
    </row>
    <row r="72" spans="1:16" s="5" customFormat="1">
      <c r="A72" s="97">
        <v>16</v>
      </c>
      <c r="B72" s="509" t="s">
        <v>287</v>
      </c>
      <c r="C72" s="509"/>
      <c r="D72" s="197">
        <v>66.2</v>
      </c>
      <c r="E72" s="197"/>
      <c r="F72" s="197"/>
    </row>
    <row r="73" spans="1:16" s="5" customFormat="1">
      <c r="A73" s="97">
        <v>17</v>
      </c>
      <c r="B73" s="509" t="s">
        <v>285</v>
      </c>
      <c r="C73" s="509"/>
      <c r="D73" s="197">
        <v>300</v>
      </c>
      <c r="E73" s="197"/>
      <c r="F73" s="197"/>
    </row>
    <row r="74" spans="1:16" s="5" customFormat="1" ht="16.5" customHeight="1">
      <c r="A74" s="97">
        <v>18</v>
      </c>
      <c r="B74" s="509" t="s">
        <v>286</v>
      </c>
      <c r="C74" s="509"/>
      <c r="D74" s="197">
        <v>36</v>
      </c>
      <c r="E74" s="197"/>
      <c r="F74" s="197"/>
    </row>
    <row r="75" spans="1:16" s="5" customFormat="1" hidden="1">
      <c r="A75" s="97">
        <f>+A72+1</f>
        <v>17</v>
      </c>
      <c r="B75" s="509"/>
      <c r="C75" s="509"/>
      <c r="D75" s="197"/>
      <c r="E75" s="197"/>
      <c r="F75" s="197"/>
    </row>
    <row r="76" spans="1:16" s="5" customFormat="1" hidden="1">
      <c r="A76" s="97">
        <f t="shared" si="5"/>
        <v>18</v>
      </c>
      <c r="B76" s="509"/>
      <c r="C76" s="509"/>
      <c r="D76" s="197"/>
      <c r="E76" s="197"/>
      <c r="F76" s="197"/>
      <c r="G76" s="44" t="s">
        <v>268</v>
      </c>
    </row>
    <row r="77" spans="1:16">
      <c r="A77" s="97">
        <f t="shared" si="5"/>
        <v>19</v>
      </c>
      <c r="B77" s="514" t="s">
        <v>25</v>
      </c>
      <c r="C77" s="514"/>
      <c r="D77" s="197">
        <f>2656.4+15.1</f>
        <v>2671.5</v>
      </c>
      <c r="E77" s="197"/>
      <c r="F77" s="197"/>
    </row>
    <row r="78" spans="1:16" s="450" customFormat="1" ht="13.5">
      <c r="A78" s="445">
        <f t="shared" ref="A78" si="6">+A77+0.1</f>
        <v>19.100000000000001</v>
      </c>
      <c r="B78" s="518" t="s">
        <v>75</v>
      </c>
      <c r="C78" s="518"/>
      <c r="D78" s="446">
        <v>2346.3000000000002</v>
      </c>
      <c r="E78" s="446"/>
      <c r="F78" s="446"/>
      <c r="G78" s="467"/>
      <c r="H78" s="447"/>
      <c r="I78" s="447"/>
      <c r="J78" s="447"/>
      <c r="K78" s="447"/>
      <c r="L78" s="447"/>
      <c r="M78" s="447"/>
      <c r="N78" s="447"/>
      <c r="O78" s="447"/>
      <c r="P78" s="447"/>
    </row>
    <row r="79" spans="1:16" hidden="1">
      <c r="A79" s="97">
        <f>+A77+1</f>
        <v>20</v>
      </c>
      <c r="B79" s="514" t="s">
        <v>76</v>
      </c>
      <c r="C79" s="514"/>
      <c r="D79" s="197"/>
      <c r="E79" s="197"/>
      <c r="F79" s="197"/>
    </row>
    <row r="80" spans="1:16" s="469" customFormat="1" hidden="1">
      <c r="A80" s="97">
        <f>+A79+1</f>
        <v>21</v>
      </c>
      <c r="B80" s="514" t="s">
        <v>66</v>
      </c>
      <c r="C80" s="514"/>
      <c r="D80" s="197"/>
      <c r="E80" s="197"/>
      <c r="F80" s="197"/>
      <c r="G80" s="468"/>
      <c r="H80" s="14"/>
      <c r="I80" s="14"/>
      <c r="J80" s="14"/>
      <c r="K80" s="14"/>
      <c r="L80" s="14"/>
      <c r="M80" s="14"/>
      <c r="N80" s="14"/>
      <c r="O80" s="14"/>
      <c r="P80" s="14"/>
    </row>
    <row r="81" spans="1:7" ht="23.25" customHeight="1">
      <c r="A81" s="470"/>
      <c r="B81" s="519" t="s">
        <v>240</v>
      </c>
      <c r="C81" s="519"/>
      <c r="D81" s="452">
        <f>SUM(D38,D42:D47,D51:D77,D79:D80)</f>
        <v>106067.30000000002</v>
      </c>
      <c r="E81" s="197" t="s">
        <v>206</v>
      </c>
      <c r="F81" s="442"/>
      <c r="G81" s="453">
        <f>+D35-D81</f>
        <v>0</v>
      </c>
    </row>
    <row r="82" spans="1:7" ht="18.75" customHeight="1">
      <c r="B82" s="471"/>
      <c r="C82" s="7"/>
    </row>
    <row r="83" spans="1:7" s="5" customFormat="1" ht="26.25" hidden="1" customHeight="1">
      <c r="B83" s="95" t="s">
        <v>2</v>
      </c>
      <c r="C83" s="234" t="s">
        <v>283</v>
      </c>
      <c r="D83" s="14"/>
      <c r="E83" s="14"/>
      <c r="F83" s="14"/>
    </row>
    <row r="84" spans="1:7" s="5" customFormat="1" ht="12.75" hidden="1" customHeight="1">
      <c r="B84" s="88"/>
      <c r="C84" s="386" t="s">
        <v>92</v>
      </c>
      <c r="D84" s="388"/>
      <c r="E84" s="388"/>
      <c r="F84" s="388"/>
    </row>
    <row r="85" spans="1:7" s="5" customFormat="1" ht="27" hidden="1" customHeight="1">
      <c r="B85" s="95" t="s">
        <v>6</v>
      </c>
      <c r="C85" s="234" t="s">
        <v>284</v>
      </c>
      <c r="D85" s="14"/>
      <c r="E85" s="14"/>
      <c r="F85" s="14"/>
    </row>
    <row r="86" spans="1:7" s="5" customFormat="1" ht="13.5" hidden="1" customHeight="1">
      <c r="C86" s="386" t="s">
        <v>92</v>
      </c>
      <c r="D86" s="388"/>
      <c r="E86" s="388"/>
      <c r="F86" s="388"/>
    </row>
    <row r="87" spans="1:7" s="5" customFormat="1" hidden="1">
      <c r="B87" s="71" t="s">
        <v>175</v>
      </c>
      <c r="D87" s="40"/>
      <c r="E87" s="40"/>
      <c r="F87" s="40"/>
    </row>
    <row r="88" spans="1:7" s="5" customFormat="1" ht="101.25" customHeight="1">
      <c r="B88" s="472" t="s">
        <v>201</v>
      </c>
      <c r="D88" s="257" t="s">
        <v>214</v>
      </c>
      <c r="G88" s="40"/>
    </row>
    <row r="89" spans="1:7" s="5" customFormat="1" ht="40.5" customHeight="1">
      <c r="B89" s="473"/>
      <c r="C89" s="66"/>
      <c r="G89" s="40"/>
    </row>
    <row r="90" spans="1:7" s="5" customFormat="1">
      <c r="D90" s="40"/>
      <c r="E90" s="40"/>
      <c r="F90" s="40"/>
    </row>
    <row r="91" spans="1:7" s="5" customFormat="1">
      <c r="D91" s="40"/>
      <c r="E91" s="40"/>
      <c r="F91" s="40"/>
    </row>
  </sheetData>
  <sheetProtection formatCells="0" formatColumns="0" formatRows="0" insertColumns="0" insertRows="0" insertHyperlinks="0" deleteColumns="0" deleteRows="0" sort="0"/>
  <mergeCells count="67">
    <mergeCell ref="B81:C81"/>
    <mergeCell ref="B79:C79"/>
    <mergeCell ref="B80:C80"/>
    <mergeCell ref="B78:C78"/>
    <mergeCell ref="B48:C48"/>
    <mergeCell ref="B49:C49"/>
    <mergeCell ref="B50:C50"/>
    <mergeCell ref="B71:C71"/>
    <mergeCell ref="B72:C72"/>
    <mergeCell ref="B75:C75"/>
    <mergeCell ref="B76:C76"/>
    <mergeCell ref="B77:C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73:C73"/>
    <mergeCell ref="B74:C74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95250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5"/>
  <sheetViews>
    <sheetView view="pageBreakPreview" zoomScaleSheetLayoutView="100" workbookViewId="0">
      <selection activeCell="B6" sqref="B6"/>
    </sheetView>
  </sheetViews>
  <sheetFormatPr defaultColWidth="9.140625" defaultRowHeight="13.5"/>
  <cols>
    <col min="1" max="1" width="4.85546875" style="69" customWidth="1"/>
    <col min="2" max="2" width="40.140625" style="69" customWidth="1"/>
    <col min="3" max="3" width="38.140625" style="69" customWidth="1"/>
    <col min="4" max="4" width="30.5703125" style="69" customWidth="1"/>
    <col min="5" max="5" width="4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14" t="s">
        <v>172</v>
      </c>
      <c r="E1" s="259">
        <f>+'Ekamut-caxs'!E1+1</f>
        <v>2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15" t="s">
        <v>38</v>
      </c>
      <c r="E2" s="193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15" t="s">
        <v>27</v>
      </c>
      <c r="E3" s="193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16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16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16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14" t="s">
        <v>205</v>
      </c>
      <c r="E7" s="88">
        <f>+'Ekamut-caxs'!E7+1</f>
        <v>2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15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15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16" t="str">
        <f>+'Ekamut-caxs'!D10</f>
        <v>«18»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16" t="str">
        <f>+'Ekamut-caxs'!D11</f>
        <v>հ. 1467 - Ա որոշմամբ</v>
      </c>
      <c r="E11" s="193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28" t="s">
        <v>39</v>
      </c>
      <c r="B12" s="528"/>
      <c r="C12" s="528"/>
      <c r="D12" s="528"/>
      <c r="E12" s="408"/>
      <c r="F12" s="88"/>
      <c r="G12" s="40"/>
      <c r="H12" s="40"/>
      <c r="I12" s="40"/>
      <c r="J12" s="40"/>
      <c r="K12" s="63"/>
      <c r="L12" s="63"/>
      <c r="M12" s="63"/>
    </row>
    <row r="13" spans="1:13" s="418" customFormat="1" ht="29.25" customHeight="1">
      <c r="A13" s="529" t="str">
        <f>+'Ekamut-caxs'!A14</f>
        <v xml:space="preserve">«Երևանի Ա. Գաբրիելյանի անվան արվեստի դպրոց» ՀՈԱԿ-ի   </v>
      </c>
      <c r="B13" s="529"/>
      <c r="C13" s="529"/>
      <c r="D13" s="529"/>
      <c r="E13" s="254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13" t="s">
        <v>244</v>
      </c>
      <c r="B14" s="513"/>
      <c r="C14" s="513"/>
      <c r="D14" s="513"/>
      <c r="E14" s="255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4"/>
      <c r="B15" s="64"/>
      <c r="C15" s="64"/>
      <c r="D15" s="64"/>
      <c r="E15" s="255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09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30" t="s">
        <v>29</v>
      </c>
      <c r="C17" s="531"/>
      <c r="D17" s="70" t="s">
        <v>41</v>
      </c>
      <c r="E17" s="410"/>
      <c r="F17" s="90"/>
      <c r="G17" s="71"/>
      <c r="H17" s="71"/>
      <c r="I17" s="71"/>
      <c r="J17" s="231"/>
      <c r="K17" s="71"/>
      <c r="L17" s="71"/>
      <c r="M17" s="71"/>
    </row>
    <row r="18" spans="1:13" s="62" customFormat="1" ht="39" customHeight="1">
      <c r="A18" s="10" t="s">
        <v>7</v>
      </c>
      <c r="B18" s="532" t="s">
        <v>30</v>
      </c>
      <c r="C18" s="533"/>
      <c r="D18" s="218">
        <f>+'Dramakani hamematakan'!C6</f>
        <v>1020.5</v>
      </c>
      <c r="E18" s="411"/>
      <c r="F18" s="405"/>
      <c r="G18" s="42"/>
      <c r="H18" s="230"/>
      <c r="I18" s="230"/>
      <c r="J18" s="197"/>
      <c r="K18" s="63"/>
      <c r="L18" s="63"/>
      <c r="M18" s="63"/>
    </row>
    <row r="19" spans="1:13" s="62" customFormat="1" ht="27" customHeight="1">
      <c r="A19" s="10" t="s">
        <v>9</v>
      </c>
      <c r="B19" s="532" t="s">
        <v>79</v>
      </c>
      <c r="C19" s="533"/>
      <c r="D19" s="218">
        <f>SUM(D20:D27,D30:D33)</f>
        <v>103786.40000000001</v>
      </c>
      <c r="E19" s="412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20" t="s">
        <v>114</v>
      </c>
      <c r="C20" s="521"/>
      <c r="D20" s="210">
        <f>+'Ekamut-caxs'!D18</f>
        <v>91779.6</v>
      </c>
      <c r="E20" s="256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>
      <c r="A21" s="48">
        <f>+A20+1</f>
        <v>2</v>
      </c>
      <c r="B21" s="534" t="s">
        <v>186</v>
      </c>
      <c r="C21" s="535"/>
      <c r="D21" s="210">
        <f>+'Pastaci finansav.'!D12</f>
        <v>1961</v>
      </c>
      <c r="E21" s="256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>
      <c r="A22" s="48">
        <f t="shared" ref="A22:A27" si="0">+A21+1</f>
        <v>3</v>
      </c>
      <c r="B22" s="516" t="s">
        <v>256</v>
      </c>
      <c r="C22" s="516"/>
      <c r="D22" s="210">
        <f>+'Ekamut-caxs'!D21</f>
        <v>655</v>
      </c>
      <c r="E22" s="256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>
      <c r="A23" s="48">
        <v>4</v>
      </c>
      <c r="B23" s="520" t="str">
        <f>+'Ekamut-caxs'!B22</f>
        <v>Վճարովի ծառայություններից (գեղագիտական ուսուցում)</v>
      </c>
      <c r="C23" s="521"/>
      <c r="D23" s="210">
        <f>+'Ekamut-caxs'!D22</f>
        <v>9297.4</v>
      </c>
      <c r="E23" s="256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.5" hidden="1" customHeight="1">
      <c r="A24" s="48">
        <f t="shared" si="0"/>
        <v>5</v>
      </c>
      <c r="B24" s="520" t="s">
        <v>51</v>
      </c>
      <c r="C24" s="521"/>
      <c r="D24" s="209">
        <f>+'Ekamut-caxs'!D23</f>
        <v>0</v>
      </c>
      <c r="E24" s="256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20" t="s">
        <v>61</v>
      </c>
      <c r="C25" s="521"/>
      <c r="D25" s="209">
        <f>+'Ekamut-caxs'!D24</f>
        <v>0</v>
      </c>
      <c r="E25" s="256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20" t="s">
        <v>185</v>
      </c>
      <c r="C26" s="521"/>
      <c r="D26" s="209">
        <f>+'Ekamut-caxs'!D25</f>
        <v>0</v>
      </c>
      <c r="E26" s="256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20" t="s">
        <v>264</v>
      </c>
      <c r="C27" s="521"/>
      <c r="D27" s="209">
        <f>+'Ekamut-caxs'!D26</f>
        <v>0</v>
      </c>
      <c r="E27" s="256"/>
      <c r="F27" s="91"/>
      <c r="G27" s="83"/>
      <c r="H27" s="83"/>
      <c r="I27" s="83"/>
      <c r="J27" s="40"/>
      <c r="K27" s="63"/>
      <c r="L27" s="63"/>
      <c r="M27" s="63"/>
    </row>
    <row r="28" spans="1:13" s="395" customFormat="1" hidden="1">
      <c r="A28" s="404">
        <f t="shared" ref="A28:A29" si="1">+A27+0.1</f>
        <v>8.1</v>
      </c>
      <c r="B28" s="524">
        <f>+'Ekamut-caxs'!B27</f>
        <v>0</v>
      </c>
      <c r="C28" s="525"/>
      <c r="D28" s="390">
        <f>+'Ekamut-caxs'!D27</f>
        <v>0</v>
      </c>
      <c r="E28" s="391"/>
      <c r="F28" s="392"/>
      <c r="G28" s="393"/>
      <c r="H28" s="393"/>
      <c r="I28" s="393"/>
      <c r="J28" s="394"/>
    </row>
    <row r="29" spans="1:13" s="395" customFormat="1" hidden="1">
      <c r="A29" s="404">
        <f t="shared" si="1"/>
        <v>8.1999999999999993</v>
      </c>
      <c r="B29" s="524">
        <f>+'Ekamut-caxs'!B28</f>
        <v>0</v>
      </c>
      <c r="C29" s="525"/>
      <c r="D29" s="390">
        <f>+'Ekamut-caxs'!D28</f>
        <v>0</v>
      </c>
      <c r="E29" s="391"/>
      <c r="F29" s="392"/>
      <c r="G29" s="393"/>
      <c r="H29" s="393"/>
      <c r="I29" s="393"/>
      <c r="J29" s="394"/>
    </row>
    <row r="30" spans="1:13" s="62" customFormat="1" ht="17.25">
      <c r="A30" s="48">
        <v>5</v>
      </c>
      <c r="B30" s="520" t="s">
        <v>31</v>
      </c>
      <c r="C30" s="521"/>
      <c r="D30" s="209">
        <v>68.599999999999994</v>
      </c>
      <c r="E30" s="256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>
      <c r="A31" s="48">
        <f t="shared" ref="A31:A33" si="2">+A30+1</f>
        <v>6</v>
      </c>
      <c r="B31" s="520" t="s">
        <v>8</v>
      </c>
      <c r="C31" s="521"/>
      <c r="D31" s="210">
        <f>+'Ekamut-caxs'!D32</f>
        <v>24.8</v>
      </c>
      <c r="E31" s="256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si="2"/>
        <v>7</v>
      </c>
      <c r="B32" s="522"/>
      <c r="C32" s="523"/>
      <c r="D32" s="209"/>
      <c r="E32" s="256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8</v>
      </c>
      <c r="B33" s="522"/>
      <c r="C33" s="523"/>
      <c r="D33" s="209"/>
      <c r="E33" s="256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32" t="s">
        <v>80</v>
      </c>
      <c r="C34" s="533"/>
      <c r="D34" s="218">
        <f>D35+D80+D93</f>
        <v>103412.6</v>
      </c>
      <c r="E34" s="412"/>
      <c r="F34" s="235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32" t="s">
        <v>57</v>
      </c>
      <c r="C35" s="533"/>
      <c r="D35" s="218">
        <f>SUM(D36,D40:D45,D49:D74,D78:D79)</f>
        <v>103412.6</v>
      </c>
      <c r="E35" s="412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20" t="s">
        <v>10</v>
      </c>
      <c r="C36" s="521"/>
      <c r="D36" s="210">
        <f>+'Ekamut-caxs'!D38</f>
        <v>100484.3</v>
      </c>
      <c r="E36" s="256"/>
      <c r="F36" s="92"/>
      <c r="G36" s="84"/>
      <c r="H36" s="84"/>
      <c r="I36" s="84"/>
      <c r="J36" s="84"/>
      <c r="K36" s="76"/>
      <c r="L36" s="76"/>
      <c r="M36" s="76"/>
    </row>
    <row r="37" spans="1:13" s="399" customFormat="1" ht="14.25">
      <c r="A37" s="404">
        <f t="shared" ref="A37:A39" si="3">+A36+0.1</f>
        <v>1.1000000000000001</v>
      </c>
      <c r="B37" s="524" t="s">
        <v>115</v>
      </c>
      <c r="C37" s="525"/>
      <c r="D37" s="390">
        <f>+'Ekamut-caxs'!D39</f>
        <v>6957</v>
      </c>
      <c r="E37" s="391"/>
      <c r="F37" s="397"/>
      <c r="G37" s="398"/>
      <c r="H37" s="398"/>
      <c r="I37" s="398"/>
      <c r="J37" s="398"/>
    </row>
    <row r="38" spans="1:13" s="399" customFormat="1" ht="14.25">
      <c r="A38" s="404">
        <f t="shared" si="3"/>
        <v>1.2000000000000002</v>
      </c>
      <c r="B38" s="524" t="s">
        <v>11</v>
      </c>
      <c r="C38" s="525"/>
      <c r="D38" s="390">
        <f>+'Ekamut-caxs'!D40</f>
        <v>624</v>
      </c>
      <c r="E38" s="391"/>
      <c r="F38" s="401"/>
      <c r="G38" s="398"/>
      <c r="H38" s="398"/>
      <c r="I38" s="398"/>
      <c r="J38" s="398"/>
    </row>
    <row r="39" spans="1:13" s="399" customFormat="1" ht="14.25">
      <c r="A39" s="404">
        <f t="shared" si="3"/>
        <v>1.3000000000000003</v>
      </c>
      <c r="B39" s="524" t="str">
        <f>+'Ekamut-caxs'!B41</f>
        <v>կամավոր ատեստավորման գծով լրավճար</v>
      </c>
      <c r="C39" s="525"/>
      <c r="D39" s="390">
        <f>+'Ekamut-caxs'!D41</f>
        <v>655</v>
      </c>
      <c r="E39" s="391"/>
      <c r="F39" s="401"/>
      <c r="G39" s="398"/>
      <c r="H39" s="398"/>
      <c r="I39" s="398"/>
      <c r="J39" s="398"/>
    </row>
    <row r="40" spans="1:13" s="79" customFormat="1" ht="17.25">
      <c r="A40" s="48">
        <f>+A36+1</f>
        <v>2</v>
      </c>
      <c r="B40" s="520" t="s">
        <v>13</v>
      </c>
      <c r="C40" s="521"/>
      <c r="D40" s="210">
        <f>+'Ekamut-caxs'!D42</f>
        <v>687.3</v>
      </c>
      <c r="E40" s="256"/>
      <c r="F40" s="247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20" t="s">
        <v>12</v>
      </c>
      <c r="C41" s="521"/>
      <c r="D41" s="210">
        <f>+'Ekamut-caxs'!D43</f>
        <v>446.5</v>
      </c>
      <c r="E41" s="256"/>
      <c r="F41" s="247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v>4</v>
      </c>
      <c r="B42" s="520" t="s">
        <v>14</v>
      </c>
      <c r="C42" s="521"/>
      <c r="D42" s="209">
        <f>+Komunal!M27</f>
        <v>80.400000000000006</v>
      </c>
      <c r="E42" s="256"/>
      <c r="F42" s="247"/>
      <c r="G42" s="54"/>
      <c r="H42" s="54"/>
      <c r="I42" s="54"/>
      <c r="J42" s="54"/>
      <c r="K42" s="78"/>
      <c r="L42" s="78"/>
      <c r="M42" s="78"/>
    </row>
    <row r="43" spans="1:13" s="79" customFormat="1" ht="16.5" customHeight="1">
      <c r="A43" s="48">
        <f t="shared" si="4"/>
        <v>5</v>
      </c>
      <c r="B43" s="520" t="s">
        <v>15</v>
      </c>
      <c r="C43" s="521"/>
      <c r="D43" s="210">
        <f>+'Ekamut-caxs'!D45</f>
        <v>36.6</v>
      </c>
      <c r="E43" s="256"/>
      <c r="F43" s="93"/>
      <c r="G43" s="54"/>
      <c r="H43" s="54"/>
      <c r="I43" s="54"/>
      <c r="J43" s="54"/>
      <c r="K43" s="78"/>
      <c r="L43" s="78"/>
      <c r="M43" s="78"/>
    </row>
    <row r="44" spans="1:13" s="79" customFormat="1" ht="0.75" hidden="1" customHeight="1">
      <c r="A44" s="48">
        <f t="shared" si="4"/>
        <v>6</v>
      </c>
      <c r="B44" s="520" t="s">
        <v>16</v>
      </c>
      <c r="C44" s="521"/>
      <c r="D44" s="210">
        <f>+'Ekamut-caxs'!D46</f>
        <v>0</v>
      </c>
      <c r="E44" s="256"/>
      <c r="F44" s="93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20" t="s">
        <v>17</v>
      </c>
      <c r="C45" s="521"/>
      <c r="D45" s="210">
        <f>SUM(D46:D48)</f>
        <v>240.2</v>
      </c>
      <c r="E45" s="256"/>
      <c r="F45" s="93"/>
      <c r="G45" s="54"/>
      <c r="H45" s="54"/>
      <c r="I45" s="54"/>
      <c r="J45" s="54"/>
      <c r="K45" s="78"/>
      <c r="L45" s="78"/>
      <c r="M45" s="78"/>
    </row>
    <row r="46" spans="1:13" s="403" customFormat="1" ht="17.25">
      <c r="A46" s="404">
        <f t="shared" ref="A46:A48" si="5">+A45+0.1</f>
        <v>6.1</v>
      </c>
      <c r="B46" s="536" t="s">
        <v>18</v>
      </c>
      <c r="C46" s="537"/>
      <c r="D46" s="396">
        <f>+'Ekamut-caxs'!D48</f>
        <v>115.2</v>
      </c>
      <c r="E46" s="406"/>
      <c r="F46" s="402"/>
      <c r="G46" s="394"/>
      <c r="H46" s="394"/>
      <c r="I46" s="394"/>
      <c r="J46" s="394"/>
      <c r="K46" s="395"/>
      <c r="L46" s="395"/>
      <c r="M46" s="395"/>
    </row>
    <row r="47" spans="1:13" s="403" customFormat="1" ht="17.25">
      <c r="A47" s="404">
        <f t="shared" si="5"/>
        <v>6.1999999999999993</v>
      </c>
      <c r="B47" s="536" t="s">
        <v>19</v>
      </c>
      <c r="C47" s="537"/>
      <c r="D47" s="396">
        <f>+'Ekamut-caxs'!D49</f>
        <v>5</v>
      </c>
      <c r="E47" s="406"/>
      <c r="F47" s="402"/>
      <c r="G47" s="394"/>
      <c r="H47" s="394"/>
      <c r="I47" s="394"/>
      <c r="J47" s="394"/>
      <c r="K47" s="395"/>
      <c r="L47" s="395"/>
      <c r="M47" s="395"/>
    </row>
    <row r="48" spans="1:13" s="403" customFormat="1" ht="16.5" customHeight="1">
      <c r="A48" s="404">
        <f t="shared" si="5"/>
        <v>6.2999999999999989</v>
      </c>
      <c r="B48" s="536" t="s">
        <v>20</v>
      </c>
      <c r="C48" s="537"/>
      <c r="D48" s="396">
        <f>+'Ekamut-caxs'!D50</f>
        <v>120</v>
      </c>
      <c r="E48" s="406"/>
      <c r="F48" s="402"/>
      <c r="G48" s="394"/>
      <c r="H48" s="394"/>
      <c r="I48" s="394"/>
      <c r="J48" s="394"/>
      <c r="K48" s="395"/>
      <c r="L48" s="395"/>
      <c r="M48" s="395"/>
    </row>
    <row r="49" spans="1:13" s="79" customFormat="1" ht="17.25" hidden="1">
      <c r="A49" s="48">
        <f>+A45+1</f>
        <v>7</v>
      </c>
      <c r="B49" s="520" t="s">
        <v>21</v>
      </c>
      <c r="C49" s="521"/>
      <c r="D49" s="210">
        <f>+'Ekamut-caxs'!D51</f>
        <v>0</v>
      </c>
      <c r="E49" s="256"/>
      <c r="F49" s="93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v>7</v>
      </c>
      <c r="B50" s="520" t="s">
        <v>28</v>
      </c>
      <c r="C50" s="521"/>
      <c r="D50" s="209">
        <f>+'Ekamut-caxs'!D52</f>
        <v>370</v>
      </c>
      <c r="E50" s="256"/>
      <c r="F50" s="5"/>
      <c r="G50" s="54"/>
      <c r="H50" s="54"/>
      <c r="I50" s="54"/>
      <c r="J50" s="54"/>
      <c r="K50" s="78"/>
      <c r="L50" s="78"/>
      <c r="M50" s="78"/>
    </row>
    <row r="51" spans="1:13" s="79" customFormat="1" ht="16.5" customHeight="1">
      <c r="A51" s="48">
        <f t="shared" ref="A51:A74" si="6">+A50+1</f>
        <v>8</v>
      </c>
      <c r="B51" s="520" t="s">
        <v>22</v>
      </c>
      <c r="C51" s="521"/>
      <c r="D51" s="209">
        <f>+'Ekamut-caxs'!D53</f>
        <v>200.1</v>
      </c>
      <c r="E51" s="256"/>
      <c r="F51" s="93"/>
      <c r="G51" s="54"/>
      <c r="H51" s="54"/>
      <c r="I51" s="54"/>
      <c r="J51" s="54"/>
      <c r="K51" s="78"/>
      <c r="L51" s="78"/>
      <c r="M51" s="78"/>
    </row>
    <row r="52" spans="1:13" s="79" customFormat="1" ht="0.75" hidden="1" customHeight="1">
      <c r="A52" s="48">
        <f t="shared" si="6"/>
        <v>9</v>
      </c>
      <c r="B52" s="520" t="s">
        <v>72</v>
      </c>
      <c r="C52" s="521"/>
      <c r="D52" s="209">
        <f>+'Ekamut-caxs'!D54</f>
        <v>0</v>
      </c>
      <c r="E52" s="256"/>
      <c r="F52" s="93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10</v>
      </c>
      <c r="B53" s="520" t="s">
        <v>46</v>
      </c>
      <c r="C53" s="521"/>
      <c r="D53" s="210">
        <f>+'Ekamut-caxs'!D55</f>
        <v>0</v>
      </c>
      <c r="E53" s="256"/>
      <c r="F53" s="94"/>
      <c r="G53" s="54"/>
      <c r="H53" s="54"/>
      <c r="I53" s="54"/>
      <c r="J53" s="43"/>
      <c r="K53" s="55"/>
      <c r="L53" s="55"/>
      <c r="M53" s="55"/>
    </row>
    <row r="54" spans="1:13" s="79" customFormat="1" ht="17.25">
      <c r="A54" s="48">
        <v>9</v>
      </c>
      <c r="B54" s="520" t="s">
        <v>116</v>
      </c>
      <c r="C54" s="521"/>
      <c r="D54" s="210">
        <f>+'Ekamut-caxs'!D56</f>
        <v>20</v>
      </c>
      <c r="E54" s="256"/>
      <c r="F54" s="93"/>
      <c r="G54" s="54"/>
      <c r="H54" s="54"/>
      <c r="I54" s="54"/>
      <c r="J54" s="54"/>
      <c r="K54" s="78"/>
      <c r="L54" s="78"/>
      <c r="M54" s="78"/>
    </row>
    <row r="55" spans="1:13" s="79" customFormat="1" ht="16.5" customHeight="1">
      <c r="A55" s="48">
        <f t="shared" si="6"/>
        <v>10</v>
      </c>
      <c r="B55" s="520" t="s">
        <v>117</v>
      </c>
      <c r="C55" s="521"/>
      <c r="D55" s="210">
        <f>+'Ekamut-caxs'!D57</f>
        <v>80</v>
      </c>
      <c r="E55" s="256"/>
      <c r="F55" s="93"/>
      <c r="G55" s="54"/>
      <c r="H55" s="54"/>
      <c r="I55" s="54"/>
      <c r="J55" s="54"/>
      <c r="K55" s="78"/>
      <c r="L55" s="78"/>
      <c r="M55" s="78"/>
    </row>
    <row r="56" spans="1:13" s="79" customFormat="1" ht="17.25" hidden="1">
      <c r="A56" s="48">
        <f t="shared" si="6"/>
        <v>11</v>
      </c>
      <c r="B56" s="520" t="s">
        <v>23</v>
      </c>
      <c r="C56" s="521"/>
      <c r="D56" s="210">
        <f>+'Ekamut-caxs'!D58</f>
        <v>0</v>
      </c>
      <c r="E56" s="256"/>
      <c r="F56" s="93"/>
      <c r="G56" s="54"/>
      <c r="H56" s="54"/>
      <c r="I56" s="54"/>
      <c r="J56" s="54"/>
      <c r="K56" s="78"/>
      <c r="L56" s="78"/>
      <c r="M56" s="78"/>
    </row>
    <row r="57" spans="1:13" s="77" customFormat="1" ht="16.5" customHeight="1">
      <c r="A57" s="48">
        <v>11</v>
      </c>
      <c r="B57" s="520" t="s">
        <v>24</v>
      </c>
      <c r="C57" s="521"/>
      <c r="D57" s="210">
        <f>+'Ekamut-caxs'!D59</f>
        <v>63</v>
      </c>
      <c r="E57" s="256"/>
      <c r="F57" s="92"/>
      <c r="G57" s="84"/>
      <c r="H57" s="84"/>
      <c r="I57" s="84"/>
      <c r="J57" s="84"/>
      <c r="K57" s="76"/>
      <c r="L57" s="76"/>
      <c r="M57" s="76"/>
    </row>
    <row r="58" spans="1:13" s="77" customFormat="1" ht="0.75" hidden="1" customHeight="1">
      <c r="A58" s="48">
        <f t="shared" si="6"/>
        <v>12</v>
      </c>
      <c r="B58" s="520" t="s">
        <v>65</v>
      </c>
      <c r="C58" s="521"/>
      <c r="D58" s="210">
        <f>+'Ekamut-caxs'!D60</f>
        <v>0</v>
      </c>
      <c r="E58" s="256"/>
      <c r="F58" s="92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13</v>
      </c>
      <c r="B59" s="520" t="s">
        <v>52</v>
      </c>
      <c r="C59" s="521"/>
      <c r="D59" s="210">
        <f>+'Ekamut-caxs'!D61</f>
        <v>0</v>
      </c>
      <c r="E59" s="256"/>
      <c r="F59" s="92"/>
      <c r="G59" s="84"/>
      <c r="H59" s="84"/>
      <c r="I59" s="84"/>
      <c r="J59" s="84"/>
      <c r="K59" s="76"/>
      <c r="L59" s="76"/>
      <c r="M59" s="76"/>
    </row>
    <row r="60" spans="1:13" s="56" customFormat="1" ht="17.25">
      <c r="A60" s="48">
        <v>12</v>
      </c>
      <c r="B60" s="520" t="s">
        <v>43</v>
      </c>
      <c r="C60" s="521"/>
      <c r="D60" s="210">
        <f>+'Ekamut-caxs'!D62</f>
        <v>105</v>
      </c>
      <c r="E60" s="256"/>
      <c r="F60" s="94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f t="shared" si="6"/>
        <v>13</v>
      </c>
      <c r="B61" s="520" t="s">
        <v>73</v>
      </c>
      <c r="C61" s="521"/>
      <c r="D61" s="210">
        <f>+'Ekamut-caxs'!D63</f>
        <v>64</v>
      </c>
      <c r="E61" s="256"/>
      <c r="F61" s="94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f t="shared" si="6"/>
        <v>14</v>
      </c>
      <c r="B62" s="520" t="s">
        <v>74</v>
      </c>
      <c r="C62" s="521"/>
      <c r="D62" s="210">
        <f>+'Ekamut-caxs'!D64</f>
        <v>107</v>
      </c>
      <c r="E62" s="256"/>
      <c r="F62" s="5"/>
      <c r="G62" s="54"/>
      <c r="H62" s="54"/>
      <c r="I62" s="54"/>
      <c r="J62" s="43"/>
      <c r="K62" s="55"/>
      <c r="L62" s="55"/>
      <c r="M62" s="55"/>
    </row>
    <row r="63" spans="1:13" s="56" customFormat="1" ht="15.75" customHeight="1">
      <c r="A63" s="48">
        <f t="shared" si="6"/>
        <v>15</v>
      </c>
      <c r="B63" s="520" t="s">
        <v>44</v>
      </c>
      <c r="C63" s="521"/>
      <c r="D63" s="210">
        <f>+'Ekamut-caxs'!D65</f>
        <v>6</v>
      </c>
      <c r="E63" s="256"/>
      <c r="F63" s="94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16</v>
      </c>
      <c r="B64" s="520" t="s">
        <v>118</v>
      </c>
      <c r="C64" s="521"/>
      <c r="D64" s="210">
        <f>+'Ekamut-caxs'!D66</f>
        <v>0</v>
      </c>
      <c r="E64" s="256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17</v>
      </c>
      <c r="B65" s="520" t="s">
        <v>45</v>
      </c>
      <c r="C65" s="521"/>
      <c r="D65" s="210">
        <f>+'Ekamut-caxs'!D67</f>
        <v>0</v>
      </c>
      <c r="E65" s="256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 hidden="1">
      <c r="A66" s="48">
        <f t="shared" si="6"/>
        <v>18</v>
      </c>
      <c r="B66" s="520" t="s">
        <v>62</v>
      </c>
      <c r="C66" s="521"/>
      <c r="D66" s="210">
        <f>+'Ekamut-caxs'!D68</f>
        <v>0</v>
      </c>
      <c r="E66" s="256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19</v>
      </c>
      <c r="B67" s="520" t="s">
        <v>188</v>
      </c>
      <c r="C67" s="521"/>
      <c r="D67" s="210">
        <f>+'Ekamut-caxs'!D69</f>
        <v>0</v>
      </c>
      <c r="E67" s="256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 hidden="1">
      <c r="A68" s="48">
        <f t="shared" si="6"/>
        <v>20</v>
      </c>
      <c r="B68" s="520" t="s">
        <v>189</v>
      </c>
      <c r="C68" s="521"/>
      <c r="D68" s="210">
        <f>+'Ekamut-caxs'!D70</f>
        <v>0</v>
      </c>
      <c r="E68" s="256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21</v>
      </c>
      <c r="B69" s="522" t="s">
        <v>241</v>
      </c>
      <c r="C69" s="523"/>
      <c r="D69" s="209">
        <f>+'Ekamut-caxs'!D71</f>
        <v>0</v>
      </c>
      <c r="E69" s="256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>
      <c r="A70" s="48">
        <v>16</v>
      </c>
      <c r="B70" s="538" t="s">
        <v>287</v>
      </c>
      <c r="C70" s="538"/>
      <c r="D70" s="209">
        <f>+'Ekamut-caxs'!D72</f>
        <v>66.2</v>
      </c>
      <c r="E70" s="256"/>
      <c r="F70" s="94"/>
      <c r="G70" s="54"/>
      <c r="H70" s="54"/>
      <c r="I70" s="54"/>
      <c r="J70" s="43"/>
    </row>
    <row r="71" spans="1:13" s="55" customFormat="1" ht="17.25">
      <c r="A71" s="48">
        <v>17</v>
      </c>
      <c r="B71" s="538" t="s">
        <v>285</v>
      </c>
      <c r="C71" s="538"/>
      <c r="D71" s="209">
        <v>300</v>
      </c>
      <c r="E71" s="256"/>
      <c r="F71" s="94"/>
      <c r="G71" s="54"/>
      <c r="H71" s="54"/>
      <c r="I71" s="54"/>
      <c r="J71" s="43"/>
    </row>
    <row r="72" spans="1:13" s="55" customFormat="1" ht="16.5" customHeight="1">
      <c r="A72" s="48">
        <v>18</v>
      </c>
      <c r="B72" s="538" t="s">
        <v>286</v>
      </c>
      <c r="C72" s="538"/>
      <c r="D72" s="209">
        <v>36</v>
      </c>
      <c r="E72" s="256"/>
      <c r="F72" s="94"/>
      <c r="G72" s="54"/>
      <c r="H72" s="54"/>
      <c r="I72" s="54"/>
      <c r="J72" s="43"/>
    </row>
    <row r="73" spans="1:13" s="55" customFormat="1" ht="17.25" hidden="1">
      <c r="A73" s="48">
        <f>+A70+1</f>
        <v>17</v>
      </c>
      <c r="B73" s="522"/>
      <c r="C73" s="523"/>
      <c r="D73" s="209">
        <f>+'Ekamut-caxs'!D75</f>
        <v>0</v>
      </c>
      <c r="E73" s="256"/>
      <c r="F73" s="94"/>
      <c r="G73" s="54"/>
      <c r="H73" s="54"/>
      <c r="I73" s="54"/>
      <c r="J73" s="43"/>
    </row>
    <row r="74" spans="1:13" s="79" customFormat="1" ht="17.25" hidden="1">
      <c r="A74" s="48">
        <f t="shared" si="6"/>
        <v>18</v>
      </c>
      <c r="B74" s="520" t="s">
        <v>33</v>
      </c>
      <c r="C74" s="521"/>
      <c r="D74" s="210">
        <f>SUM(D75:D77)</f>
        <v>0</v>
      </c>
      <c r="E74" s="256"/>
      <c r="F74" s="93"/>
      <c r="G74" s="54"/>
      <c r="H74" s="54"/>
      <c r="I74" s="54"/>
      <c r="J74" s="54"/>
      <c r="K74" s="78"/>
      <c r="L74" s="78"/>
      <c r="M74" s="78"/>
    </row>
    <row r="75" spans="1:13" s="395" customFormat="1" hidden="1">
      <c r="A75" s="404">
        <f>+A74+0.1</f>
        <v>18.100000000000001</v>
      </c>
      <c r="B75" s="524" t="s">
        <v>34</v>
      </c>
      <c r="C75" s="525"/>
      <c r="D75" s="390"/>
      <c r="E75" s="391"/>
      <c r="F75" s="402"/>
      <c r="G75" s="394"/>
      <c r="H75" s="394"/>
      <c r="I75" s="394"/>
      <c r="J75" s="394"/>
    </row>
    <row r="76" spans="1:13" s="395" customFormat="1" hidden="1">
      <c r="A76" s="404">
        <f t="shared" ref="A76:A77" si="7">+A75+0.1</f>
        <v>18.200000000000003</v>
      </c>
      <c r="B76" s="524" t="s">
        <v>47</v>
      </c>
      <c r="C76" s="525"/>
      <c r="D76" s="390"/>
      <c r="E76" s="391"/>
      <c r="F76" s="402"/>
      <c r="G76" s="394"/>
      <c r="H76" s="394"/>
      <c r="I76" s="394"/>
      <c r="J76" s="394"/>
    </row>
    <row r="77" spans="1:13" s="403" customFormat="1" hidden="1">
      <c r="A77" s="404">
        <f t="shared" si="7"/>
        <v>18.300000000000004</v>
      </c>
      <c r="B77" s="536" t="s">
        <v>81</v>
      </c>
      <c r="C77" s="537"/>
      <c r="D77" s="396">
        <f>+'Ekamut-caxs'!D79</f>
        <v>0</v>
      </c>
      <c r="E77" s="391"/>
      <c r="F77" s="402"/>
      <c r="G77" s="394"/>
      <c r="H77" s="394"/>
      <c r="I77" s="394"/>
      <c r="J77" s="394"/>
      <c r="K77" s="395"/>
      <c r="L77" s="395"/>
      <c r="M77" s="395"/>
    </row>
    <row r="78" spans="1:13" s="79" customFormat="1" ht="17.25">
      <c r="A78" s="48">
        <f>+A74+1</f>
        <v>19</v>
      </c>
      <c r="B78" s="520" t="s">
        <v>35</v>
      </c>
      <c r="C78" s="521"/>
      <c r="D78" s="210">
        <v>20</v>
      </c>
      <c r="E78" s="256"/>
      <c r="F78" s="93"/>
      <c r="G78" s="54"/>
      <c r="H78" s="54"/>
      <c r="I78" s="54"/>
      <c r="J78" s="54"/>
      <c r="K78" s="78"/>
      <c r="L78" s="78"/>
      <c r="M78" s="78"/>
    </row>
    <row r="79" spans="1:13" s="79" customFormat="1" ht="0.75" hidden="1" customHeight="1">
      <c r="A79" s="48">
        <f>+A78+1</f>
        <v>20</v>
      </c>
      <c r="B79" s="520" t="s">
        <v>82</v>
      </c>
      <c r="C79" s="521"/>
      <c r="D79" s="209"/>
      <c r="E79" s="256"/>
      <c r="F79" s="93" t="s">
        <v>195</v>
      </c>
      <c r="G79" s="54"/>
      <c r="H79" s="54"/>
      <c r="I79" s="54"/>
      <c r="J79" s="54"/>
      <c r="K79" s="78"/>
      <c r="L79" s="78"/>
      <c r="M79" s="78"/>
    </row>
    <row r="80" spans="1:13" s="67" customFormat="1" ht="17.25" hidden="1">
      <c r="A80" s="37" t="s">
        <v>55</v>
      </c>
      <c r="B80" s="539" t="s">
        <v>58</v>
      </c>
      <c r="C80" s="540"/>
      <c r="D80" s="218">
        <f>D81+D89</f>
        <v>0</v>
      </c>
      <c r="E80" s="412"/>
      <c r="F80" s="95"/>
      <c r="G80" s="85"/>
      <c r="H80" s="85"/>
      <c r="I80" s="85"/>
      <c r="J80" s="85"/>
      <c r="K80" s="66"/>
      <c r="L80" s="66"/>
      <c r="M80" s="66"/>
    </row>
    <row r="81" spans="1:13" s="77" customFormat="1" ht="17.25" hidden="1">
      <c r="A81" s="58">
        <v>1</v>
      </c>
      <c r="B81" s="520" t="s">
        <v>87</v>
      </c>
      <c r="C81" s="521"/>
      <c r="D81" s="210">
        <f>SUM(D82:D88)</f>
        <v>0</v>
      </c>
      <c r="E81" s="256"/>
      <c r="F81" s="92"/>
      <c r="G81" s="84"/>
      <c r="H81" s="84"/>
      <c r="I81" s="84"/>
      <c r="J81" s="84"/>
      <c r="K81" s="76"/>
      <c r="L81" s="76"/>
      <c r="M81" s="76"/>
    </row>
    <row r="82" spans="1:13" s="400" customFormat="1" ht="14.25" hidden="1">
      <c r="A82" s="407">
        <f>+A81+0.1</f>
        <v>1.1000000000000001</v>
      </c>
      <c r="B82" s="536" t="s">
        <v>83</v>
      </c>
      <c r="C82" s="537"/>
      <c r="D82" s="390"/>
      <c r="E82" s="391"/>
      <c r="F82" s="401"/>
      <c r="G82" s="398"/>
      <c r="H82" s="398"/>
      <c r="I82" s="398"/>
      <c r="J82" s="398"/>
      <c r="K82" s="399"/>
      <c r="L82" s="399"/>
      <c r="M82" s="399"/>
    </row>
    <row r="83" spans="1:13" s="400" customFormat="1" ht="14.25" hidden="1">
      <c r="A83" s="407">
        <f t="shared" ref="A83:A88" si="8">+A82+0.1</f>
        <v>1.2000000000000002</v>
      </c>
      <c r="B83" s="536" t="s">
        <v>84</v>
      </c>
      <c r="C83" s="537"/>
      <c r="D83" s="390"/>
      <c r="E83" s="391"/>
      <c r="F83" s="401"/>
      <c r="G83" s="398"/>
      <c r="H83" s="398"/>
      <c r="I83" s="398"/>
      <c r="J83" s="398"/>
      <c r="K83" s="399"/>
      <c r="L83" s="399"/>
      <c r="M83" s="399"/>
    </row>
    <row r="84" spans="1:13" s="400" customFormat="1" ht="14.25" hidden="1">
      <c r="A84" s="407">
        <f t="shared" si="8"/>
        <v>1.3000000000000003</v>
      </c>
      <c r="B84" s="536" t="s">
        <v>85</v>
      </c>
      <c r="C84" s="537"/>
      <c r="D84" s="390"/>
      <c r="E84" s="391"/>
      <c r="F84" s="401"/>
      <c r="G84" s="398"/>
      <c r="H84" s="398"/>
      <c r="I84" s="398"/>
      <c r="J84" s="398"/>
      <c r="K84" s="399"/>
      <c r="L84" s="399"/>
      <c r="M84" s="399"/>
    </row>
    <row r="85" spans="1:13" s="400" customFormat="1" ht="14.25" hidden="1">
      <c r="A85" s="407">
        <f t="shared" si="8"/>
        <v>1.4000000000000004</v>
      </c>
      <c r="B85" s="536" t="s">
        <v>190</v>
      </c>
      <c r="C85" s="537"/>
      <c r="D85" s="390"/>
      <c r="E85" s="391"/>
      <c r="F85" s="401"/>
      <c r="G85" s="398"/>
      <c r="H85" s="398"/>
      <c r="I85" s="398"/>
      <c r="J85" s="398"/>
      <c r="K85" s="399"/>
      <c r="L85" s="399"/>
      <c r="M85" s="399"/>
    </row>
    <row r="86" spans="1:13" s="400" customFormat="1" ht="14.25" hidden="1">
      <c r="A86" s="407">
        <f t="shared" si="8"/>
        <v>1.5000000000000004</v>
      </c>
      <c r="B86" s="536" t="s">
        <v>63</v>
      </c>
      <c r="C86" s="537"/>
      <c r="D86" s="390"/>
      <c r="E86" s="391"/>
      <c r="F86" s="401"/>
      <c r="G86" s="398"/>
      <c r="H86" s="398"/>
      <c r="I86" s="398"/>
      <c r="J86" s="398"/>
      <c r="K86" s="399"/>
      <c r="L86" s="399"/>
      <c r="M86" s="399"/>
    </row>
    <row r="87" spans="1:13" s="399" customFormat="1" ht="14.25" hidden="1">
      <c r="A87" s="407">
        <f t="shared" si="8"/>
        <v>1.6000000000000005</v>
      </c>
      <c r="B87" s="524" t="s">
        <v>64</v>
      </c>
      <c r="C87" s="525"/>
      <c r="D87" s="390"/>
      <c r="E87" s="391"/>
      <c r="F87" s="401"/>
      <c r="G87" s="398"/>
      <c r="H87" s="398"/>
      <c r="I87" s="398"/>
      <c r="J87" s="398"/>
    </row>
    <row r="88" spans="1:13" s="399" customFormat="1" ht="14.25" hidden="1">
      <c r="A88" s="407">
        <f t="shared" si="8"/>
        <v>1.7000000000000006</v>
      </c>
      <c r="B88" s="524"/>
      <c r="C88" s="525"/>
      <c r="D88" s="390"/>
      <c r="E88" s="391"/>
      <c r="F88" s="389" t="s">
        <v>270</v>
      </c>
      <c r="G88" s="398"/>
      <c r="H88" s="398"/>
      <c r="I88" s="398"/>
      <c r="J88" s="398"/>
    </row>
    <row r="89" spans="1:13" s="77" customFormat="1" ht="17.25" hidden="1">
      <c r="A89" s="58">
        <v>2</v>
      </c>
      <c r="B89" s="520" t="s">
        <v>88</v>
      </c>
      <c r="C89" s="521"/>
      <c r="D89" s="210">
        <f>SUM(D90:D92)</f>
        <v>0</v>
      </c>
      <c r="E89" s="256"/>
      <c r="F89" s="92"/>
      <c r="G89" s="84"/>
      <c r="H89" s="84"/>
      <c r="I89" s="84"/>
      <c r="J89" s="84"/>
      <c r="K89" s="76"/>
      <c r="L89" s="76"/>
      <c r="M89" s="76"/>
    </row>
    <row r="90" spans="1:13" s="400" customFormat="1" ht="14.25" hidden="1">
      <c r="A90" s="407">
        <f t="shared" ref="A90:A92" si="9">+A89+0.1</f>
        <v>2.1</v>
      </c>
      <c r="B90" s="536" t="s">
        <v>60</v>
      </c>
      <c r="C90" s="537"/>
      <c r="D90" s="390"/>
      <c r="E90" s="391"/>
      <c r="F90" s="401"/>
      <c r="G90" s="398"/>
      <c r="H90" s="398"/>
      <c r="I90" s="398"/>
      <c r="J90" s="398"/>
      <c r="K90" s="399"/>
      <c r="L90" s="399"/>
      <c r="M90" s="399"/>
    </row>
    <row r="91" spans="1:13" s="400" customFormat="1" ht="14.25" hidden="1">
      <c r="A91" s="407">
        <f t="shared" si="9"/>
        <v>2.2000000000000002</v>
      </c>
      <c r="B91" s="536" t="s">
        <v>59</v>
      </c>
      <c r="C91" s="537"/>
      <c r="D91" s="390"/>
      <c r="E91" s="391"/>
      <c r="F91" s="401"/>
      <c r="G91" s="398"/>
      <c r="H91" s="398"/>
      <c r="I91" s="398"/>
      <c r="J91" s="398"/>
      <c r="K91" s="399"/>
      <c r="L91" s="399"/>
      <c r="M91" s="399"/>
    </row>
    <row r="92" spans="1:13" s="400" customFormat="1" ht="14.25" hidden="1">
      <c r="A92" s="407">
        <f t="shared" si="9"/>
        <v>2.3000000000000003</v>
      </c>
      <c r="B92" s="536" t="s">
        <v>48</v>
      </c>
      <c r="C92" s="537"/>
      <c r="D92" s="390"/>
      <c r="E92" s="391"/>
      <c r="F92" s="401"/>
      <c r="G92" s="398"/>
      <c r="H92" s="398"/>
      <c r="I92" s="398"/>
      <c r="J92" s="398"/>
      <c r="K92" s="399"/>
      <c r="L92" s="399"/>
      <c r="M92" s="399"/>
    </row>
    <row r="93" spans="1:13" s="67" customFormat="1" ht="19.149999999999999" hidden="1" customHeight="1">
      <c r="A93" s="37" t="s">
        <v>56</v>
      </c>
      <c r="B93" s="532" t="s">
        <v>127</v>
      </c>
      <c r="C93" s="533"/>
      <c r="D93" s="218">
        <f>SUM(D94:D95)</f>
        <v>0</v>
      </c>
      <c r="E93" s="412"/>
      <c r="F93" s="95"/>
      <c r="G93" s="85"/>
      <c r="H93" s="85"/>
      <c r="I93" s="85"/>
      <c r="J93" s="85"/>
      <c r="K93" s="66"/>
      <c r="L93" s="66"/>
      <c r="M93" s="66"/>
    </row>
    <row r="94" spans="1:13" s="76" customFormat="1" ht="17.25" hidden="1">
      <c r="A94" s="58">
        <v>1</v>
      </c>
      <c r="B94" s="522" t="s">
        <v>11</v>
      </c>
      <c r="C94" s="523"/>
      <c r="D94" s="209"/>
      <c r="E94" s="256"/>
      <c r="F94" s="92"/>
      <c r="G94" s="84"/>
      <c r="H94" s="84"/>
      <c r="I94" s="84"/>
      <c r="J94" s="84"/>
    </row>
    <row r="95" spans="1:13" s="76" customFormat="1" ht="17.25" hidden="1">
      <c r="A95" s="58">
        <v>1</v>
      </c>
      <c r="B95" s="522" t="s">
        <v>290</v>
      </c>
      <c r="C95" s="523"/>
      <c r="D95" s="209"/>
      <c r="E95" s="256"/>
      <c r="F95" s="87"/>
      <c r="G95" s="84"/>
      <c r="H95" s="84"/>
      <c r="I95" s="84"/>
      <c r="J95" s="84"/>
    </row>
    <row r="96" spans="1:13" s="81" customFormat="1" ht="36.75" customHeight="1">
      <c r="A96" s="10" t="s">
        <v>36</v>
      </c>
      <c r="B96" s="532" t="s">
        <v>37</v>
      </c>
      <c r="C96" s="533"/>
      <c r="D96" s="218">
        <f>D18+D19-D34</f>
        <v>1394.3000000000029</v>
      </c>
      <c r="E96" s="413" t="s">
        <v>206</v>
      </c>
      <c r="F96" s="526"/>
      <c r="G96" s="527"/>
      <c r="H96" s="230"/>
      <c r="I96" s="230"/>
      <c r="J96" s="197"/>
      <c r="K96" s="80"/>
      <c r="L96" s="80"/>
      <c r="M96" s="80"/>
    </row>
    <row r="97" spans="1:10" s="66" customFormat="1" ht="45" customHeight="1">
      <c r="A97" s="383"/>
      <c r="B97" s="384"/>
      <c r="C97" s="384"/>
      <c r="F97" s="95"/>
      <c r="G97" s="85"/>
      <c r="H97" s="85"/>
      <c r="I97" s="85"/>
      <c r="J97" s="85"/>
    </row>
    <row r="98" spans="1:10" s="5" customFormat="1" ht="21.75" hidden="1" customHeight="1">
      <c r="B98" s="385" t="s">
        <v>2</v>
      </c>
      <c r="C98" s="385"/>
      <c r="D98" s="234" t="str">
        <f>+'Ekamut-caxs'!C83</f>
        <v>Գ. Տոնոյան</v>
      </c>
      <c r="E98" s="85"/>
      <c r="F98" s="14"/>
      <c r="G98" s="40"/>
      <c r="H98" s="40"/>
      <c r="I98" s="40"/>
      <c r="J98" s="40"/>
    </row>
    <row r="99" spans="1:10" s="2" customFormat="1" ht="13.5" hidden="1" customHeight="1">
      <c r="A99" s="5"/>
      <c r="B99" s="5" t="s">
        <v>4</v>
      </c>
      <c r="C99" s="5"/>
      <c r="D99" s="386" t="s">
        <v>92</v>
      </c>
      <c r="E99" s="387"/>
      <c r="F99" s="388"/>
      <c r="G99" s="71"/>
      <c r="H99" s="71"/>
      <c r="I99" s="71"/>
      <c r="J99" s="71"/>
    </row>
    <row r="100" spans="1:10" s="2" customFormat="1" ht="22.5" hidden="1" customHeight="1">
      <c r="B100" s="14" t="s">
        <v>6</v>
      </c>
      <c r="C100" s="14"/>
      <c r="D100" s="236" t="str">
        <f>+'Ekamut-caxs'!C85</f>
        <v>Կ. Մելիքսեթյան</v>
      </c>
      <c r="E100" s="257"/>
      <c r="F100" s="66"/>
      <c r="G100" s="71"/>
      <c r="H100" s="71"/>
      <c r="I100" s="71"/>
      <c r="J100" s="71"/>
    </row>
    <row r="101" spans="1:10" s="2" customFormat="1" ht="12" hidden="1" customHeight="1">
      <c r="D101" s="386" t="s">
        <v>92</v>
      </c>
      <c r="E101" s="387"/>
      <c r="F101" s="388"/>
      <c r="G101" s="71"/>
      <c r="H101" s="71"/>
      <c r="I101" s="71"/>
      <c r="J101" s="71"/>
    </row>
    <row r="102" spans="1:10" s="2" customFormat="1" hidden="1">
      <c r="B102" s="71" t="s">
        <v>165</v>
      </c>
      <c r="C102" s="71"/>
      <c r="D102" s="68"/>
      <c r="E102" s="68"/>
      <c r="F102" s="68"/>
      <c r="G102" s="71"/>
      <c r="H102" s="71"/>
      <c r="I102" s="71"/>
      <c r="J102" s="71"/>
    </row>
    <row r="103" spans="1:10" s="40" customFormat="1" ht="111" customHeight="1">
      <c r="B103" s="472" t="str">
        <f>+'Ekamut-caxs'!B88</f>
        <v>ԵՐԵՎԱՆԻ ՔԱՂԱՔԱՊԵՏ՝</v>
      </c>
      <c r="C103" s="41"/>
      <c r="D103" s="508" t="str">
        <f>+'Ekamut-caxs'!D88</f>
        <v>ՏԻԳՐԱՆ ԱՎԻՆՅԱՆ</v>
      </c>
      <c r="E103" s="85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  <row r="124" spans="6:10" s="68" customFormat="1">
      <c r="F124" s="90"/>
      <c r="G124" s="71"/>
      <c r="H124" s="71"/>
      <c r="I124" s="71"/>
      <c r="J124" s="71"/>
    </row>
    <row r="125" spans="6:10" s="68" customFormat="1">
      <c r="F125" s="90"/>
      <c r="G125" s="71"/>
      <c r="H125" s="71"/>
      <c r="I125" s="71"/>
      <c r="J125" s="71"/>
    </row>
  </sheetData>
  <sheetProtection formatCells="0" formatColumns="0" formatRows="0" insertColumns="0" insertRows="0" insertHyperlinks="0" deleteColumns="0" deleteRows="0" sort="0" autoFilter="0" pivotTables="0"/>
  <mergeCells count="84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9:C79"/>
    <mergeCell ref="B80:C80"/>
    <mergeCell ref="B81:C81"/>
    <mergeCell ref="B75:C75"/>
    <mergeCell ref="B76:C76"/>
    <mergeCell ref="B77:C77"/>
    <mergeCell ref="B70:C70"/>
    <mergeCell ref="B73:C73"/>
    <mergeCell ref="B74:C74"/>
    <mergeCell ref="B78:C78"/>
    <mergeCell ref="B65:C65"/>
    <mergeCell ref="B66:C66"/>
    <mergeCell ref="B67:C67"/>
    <mergeCell ref="B68:C68"/>
    <mergeCell ref="B69:C69"/>
    <mergeCell ref="B71:C71"/>
    <mergeCell ref="B72:C72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6:G96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6 D61:D62 D41 D37:D38 D45:D49 D89 D80 D53:D59 D93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2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57" zoomScaleSheetLayoutView="100" workbookViewId="0">
      <selection activeCell="F79" sqref="F79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19" customFormat="1" ht="25.5" customHeight="1">
      <c r="A2" s="529" t="str">
        <f>+'Ekamut-caxs'!A14</f>
        <v xml:space="preserve">«Երևանի Ա. Գաբրիելյանի անվան արվեստի դպրոց» ՀՈԱԿ-ի   </v>
      </c>
      <c r="B2" s="529"/>
      <c r="C2" s="529"/>
      <c r="D2" s="529"/>
      <c r="E2" s="529"/>
      <c r="F2" s="529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4" t="s">
        <v>245</v>
      </c>
      <c r="B3" s="544"/>
      <c r="C3" s="544"/>
      <c r="D3" s="544"/>
      <c r="E3" s="544"/>
      <c r="F3" s="544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173</v>
      </c>
      <c r="D5" s="195" t="s">
        <v>174</v>
      </c>
      <c r="E5" s="53" t="s">
        <v>49</v>
      </c>
      <c r="F5" s="24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2">
        <f>SUM(C7:C18,C21:C23)</f>
        <v>99886.3</v>
      </c>
      <c r="D6" s="232">
        <f>SUM(D7:D18,D21:D23)</f>
        <v>106067.3</v>
      </c>
      <c r="E6" s="361">
        <f t="shared" ref="E6:E68" si="0">D6-C6</f>
        <v>6181</v>
      </c>
      <c r="F6" s="252"/>
      <c r="G6" s="514"/>
      <c r="H6" s="514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1" t="s">
        <v>114</v>
      </c>
      <c r="C7" s="223">
        <v>87237.2</v>
      </c>
      <c r="D7" s="224">
        <f>+'Ekamut-caxs'!D18</f>
        <v>91779.6</v>
      </c>
      <c r="E7" s="362">
        <f t="shared" si="0"/>
        <v>4542.4000000000087</v>
      </c>
      <c r="F7" s="223"/>
      <c r="G7" s="514"/>
      <c r="H7" s="51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1" t="str">
        <f>+'Ekamut-caxs'!B19</f>
        <v>Սուբսիդիա ջրամատակարարման գծով</v>
      </c>
      <c r="C8" s="223">
        <v>1.8</v>
      </c>
      <c r="D8" s="224">
        <f>+'Ekamut-caxs'!D19</f>
        <v>3.2</v>
      </c>
      <c r="E8" s="224">
        <f t="shared" si="0"/>
        <v>1.4000000000000001</v>
      </c>
      <c r="F8" s="223"/>
      <c r="G8" s="516"/>
      <c r="H8" s="516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customHeight="1">
      <c r="A9" s="48">
        <v>3</v>
      </c>
      <c r="B9" s="323" t="s">
        <v>186</v>
      </c>
      <c r="C9" s="223">
        <v>1961</v>
      </c>
      <c r="D9" s="224">
        <f>+'Ekamut-caxs'!D20</f>
        <v>1961</v>
      </c>
      <c r="E9" s="224">
        <f>D9-C9</f>
        <v>0</v>
      </c>
      <c r="F9" s="223"/>
      <c r="G9" s="516"/>
      <c r="H9" s="516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customHeight="1">
      <c r="A10" s="48">
        <v>4</v>
      </c>
      <c r="B10" s="323" t="s">
        <v>257</v>
      </c>
      <c r="C10" s="223"/>
      <c r="D10" s="224">
        <f>+'Ekamut-caxs'!D21</f>
        <v>655</v>
      </c>
      <c r="E10" s="224">
        <f t="shared" ref="E10:E17" si="1">D10-C10</f>
        <v>655</v>
      </c>
      <c r="F10" s="223"/>
      <c r="G10" s="514"/>
      <c r="H10" s="51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customHeight="1">
      <c r="A11" s="48">
        <v>5</v>
      </c>
      <c r="B11" s="226" t="str">
        <f>+'Ekamut-caxs'!B22</f>
        <v>Վճարովի ծառայություններից (գեղագիտական ուսուցում)</v>
      </c>
      <c r="C11" s="223">
        <v>8300</v>
      </c>
      <c r="D11" s="224">
        <f>+'Ekamut-caxs'!D22</f>
        <v>9297.4</v>
      </c>
      <c r="E11" s="224">
        <f t="shared" si="1"/>
        <v>997.39999999999964</v>
      </c>
      <c r="F11" s="223"/>
      <c r="G11" s="514"/>
      <c r="H11" s="51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1" t="s">
        <v>51</v>
      </c>
      <c r="C12" s="225"/>
      <c r="D12" s="224">
        <f>+'Ekamut-caxs'!D23</f>
        <v>0</v>
      </c>
      <c r="E12" s="224">
        <f t="shared" si="1"/>
        <v>0</v>
      </c>
      <c r="F12" s="223"/>
      <c r="G12" s="514"/>
      <c r="H12" s="51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1" t="s">
        <v>61</v>
      </c>
      <c r="C13" s="225"/>
      <c r="D13" s="224">
        <f>+'Ekamut-caxs'!D24</f>
        <v>0</v>
      </c>
      <c r="E13" s="224">
        <f t="shared" si="1"/>
        <v>0</v>
      </c>
      <c r="F13" s="223"/>
      <c r="G13" s="514"/>
      <c r="H13" s="51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5"/>
      <c r="D14" s="224">
        <f>+'Ekamut-caxs'!D25</f>
        <v>0</v>
      </c>
      <c r="E14" s="224">
        <f t="shared" si="1"/>
        <v>0</v>
      </c>
      <c r="F14" s="223"/>
      <c r="G14" s="514"/>
      <c r="H14" s="51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380" t="s">
        <v>264</v>
      </c>
      <c r="C15" s="225"/>
      <c r="D15" s="224">
        <f>+'Ekamut-caxs'!D26</f>
        <v>0</v>
      </c>
      <c r="E15" s="224">
        <f t="shared" si="1"/>
        <v>0</v>
      </c>
      <c r="F15" s="223"/>
      <c r="G15" s="517"/>
      <c r="H15" s="517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380"/>
      <c r="C16" s="225"/>
      <c r="D16" s="224">
        <f>+'Ekamut-caxs'!D27</f>
        <v>0</v>
      </c>
      <c r="E16" s="224">
        <f t="shared" si="1"/>
        <v>0</v>
      </c>
      <c r="F16" s="223"/>
      <c r="G16" s="379"/>
      <c r="H16" s="379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380"/>
      <c r="C17" s="225"/>
      <c r="D17" s="224">
        <f>+'Ekamut-caxs'!D28</f>
        <v>0</v>
      </c>
      <c r="E17" s="224">
        <f t="shared" si="1"/>
        <v>0</v>
      </c>
      <c r="F17" s="223"/>
      <c r="G17" s="379"/>
      <c r="H17" s="379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6</v>
      </c>
      <c r="B18" s="226" t="s">
        <v>119</v>
      </c>
      <c r="C18" s="227">
        <f>SUM(C19:C20)</f>
        <v>2346.3000000000002</v>
      </c>
      <c r="D18" s="224">
        <f>+'Ekamut-caxs'!D29</f>
        <v>2346.3000000000002</v>
      </c>
      <c r="E18" s="224">
        <f t="shared" si="0"/>
        <v>0</v>
      </c>
      <c r="F18" s="223"/>
      <c r="G18" s="517"/>
      <c r="H18" s="517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381">
        <v>6.1</v>
      </c>
      <c r="B19" s="29" t="s">
        <v>70</v>
      </c>
      <c r="C19" s="198">
        <v>2346.3000000000002</v>
      </c>
      <c r="D19" s="199">
        <f>+'Ekamut-caxs'!D30</f>
        <v>2346.3000000000002</v>
      </c>
      <c r="E19" s="199">
        <f t="shared" si="0"/>
        <v>0</v>
      </c>
      <c r="F19" s="200"/>
      <c r="G19" s="514"/>
      <c r="H19" s="514"/>
    </row>
    <row r="20" spans="1:18" ht="18.75" hidden="1" customHeight="1">
      <c r="A20" s="48">
        <v>10.199999999999999</v>
      </c>
      <c r="B20" s="29" t="s">
        <v>71</v>
      </c>
      <c r="C20" s="198"/>
      <c r="D20" s="199">
        <f>+'Ekamut-caxs'!D31</f>
        <v>0</v>
      </c>
      <c r="E20" s="199">
        <f t="shared" si="0"/>
        <v>0</v>
      </c>
      <c r="F20" s="200"/>
      <c r="G20" s="509"/>
      <c r="H20" s="509"/>
    </row>
    <row r="21" spans="1:18" s="45" customFormat="1" ht="18.75" customHeight="1">
      <c r="A21" s="48">
        <v>7</v>
      </c>
      <c r="B21" s="213" t="s">
        <v>8</v>
      </c>
      <c r="C21" s="225">
        <v>40</v>
      </c>
      <c r="D21" s="224">
        <f>+'Ekamut-caxs'!D32</f>
        <v>24.8</v>
      </c>
      <c r="E21" s="224">
        <f t="shared" si="0"/>
        <v>-15.2</v>
      </c>
      <c r="F21" s="223"/>
      <c r="G21" s="509"/>
      <c r="H21" s="509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4"/>
      <c r="C22" s="225"/>
      <c r="D22" s="223">
        <f>+'Ekamut-caxs'!D33</f>
        <v>0</v>
      </c>
      <c r="E22" s="223">
        <f>D22-C22</f>
        <v>0</v>
      </c>
      <c r="F22" s="22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4"/>
      <c r="C23" s="225"/>
      <c r="D23" s="223">
        <f>+'Ekamut-caxs'!D34</f>
        <v>0</v>
      </c>
      <c r="E23" s="223">
        <f>D23-C23</f>
        <v>0</v>
      </c>
      <c r="F23" s="223"/>
      <c r="G23" s="44" t="s">
        <v>265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3">
        <f>SUM(C25,C29:C34,C38:C64,C66:C67)</f>
        <v>99886.3</v>
      </c>
      <c r="D24" s="233">
        <f>SUM(D25,D29:D34,D38:D64,D66:D67)</f>
        <v>106067.30000000002</v>
      </c>
      <c r="E24" s="361">
        <f t="shared" si="0"/>
        <v>6181.0000000000146</v>
      </c>
      <c r="F24" s="25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5" t="s">
        <v>10</v>
      </c>
      <c r="C25" s="225">
        <v>94613.8</v>
      </c>
      <c r="D25" s="227">
        <f>+'Ekamut-caxs'!D38</f>
        <v>100484.3</v>
      </c>
      <c r="E25" s="224">
        <f t="shared" si="0"/>
        <v>5870.5</v>
      </c>
      <c r="F25" s="223"/>
      <c r="G25" s="514"/>
      <c r="H25" s="51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customHeight="1">
      <c r="A26" s="25">
        <v>1.1000000000000001</v>
      </c>
      <c r="B26" s="133" t="s">
        <v>115</v>
      </c>
      <c r="C26" s="198">
        <v>6474</v>
      </c>
      <c r="D26" s="228">
        <f>+'Ekamut-caxs'!D39</f>
        <v>6957</v>
      </c>
      <c r="E26" s="199">
        <f>D26-C26</f>
        <v>483</v>
      </c>
      <c r="F26" s="200"/>
      <c r="G26" s="517"/>
      <c r="H26" s="517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>
      <c r="A27" s="25">
        <v>1.2</v>
      </c>
      <c r="B27" s="133" t="s">
        <v>11</v>
      </c>
      <c r="C27" s="198">
        <v>0</v>
      </c>
      <c r="D27" s="228">
        <f>+'Ekamut-caxs'!D40</f>
        <v>624</v>
      </c>
      <c r="E27" s="199">
        <f>D27-C27</f>
        <v>624</v>
      </c>
      <c r="F27" s="200"/>
      <c r="G27" s="517"/>
      <c r="H27" s="517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>
      <c r="A28" s="25">
        <v>1.3</v>
      </c>
      <c r="B28" s="133" t="str">
        <f>+'Ekamut-caxs'!B41</f>
        <v>կամավոր ատեստավորման գծով լրավճար</v>
      </c>
      <c r="C28" s="198">
        <v>0</v>
      </c>
      <c r="D28" s="228">
        <f>+'Ekamut-caxs'!D41</f>
        <v>655</v>
      </c>
      <c r="E28" s="199">
        <f>D28-C28</f>
        <v>655</v>
      </c>
      <c r="F28" s="200"/>
      <c r="G28" s="517"/>
      <c r="H28" s="517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customHeight="1">
      <c r="A29" s="48">
        <v>2</v>
      </c>
      <c r="B29" s="211" t="s">
        <v>13</v>
      </c>
      <c r="C29" s="225">
        <v>605.70000000000005</v>
      </c>
      <c r="D29" s="227">
        <f>+'Ekamut-caxs'!D42</f>
        <v>687.3</v>
      </c>
      <c r="E29" s="224">
        <f t="shared" si="0"/>
        <v>81.599999999999909</v>
      </c>
      <c r="F29" s="223"/>
      <c r="G29" s="514"/>
      <c r="H29" s="51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3</v>
      </c>
      <c r="B30" s="211" t="s">
        <v>12</v>
      </c>
      <c r="C30" s="225">
        <v>395.9</v>
      </c>
      <c r="D30" s="227">
        <f>+'Ekamut-caxs'!D43</f>
        <v>446.5</v>
      </c>
      <c r="E30" s="224">
        <f t="shared" si="0"/>
        <v>50.600000000000023</v>
      </c>
      <c r="F30" s="223"/>
      <c r="G30" s="514"/>
      <c r="H30" s="51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1" t="s">
        <v>14</v>
      </c>
      <c r="C31" s="225">
        <v>47.5</v>
      </c>
      <c r="D31" s="227">
        <f>+'Ekamut-caxs'!D44</f>
        <v>83.6</v>
      </c>
      <c r="E31" s="224">
        <f t="shared" si="0"/>
        <v>36.099999999999994</v>
      </c>
      <c r="F31" s="223"/>
      <c r="G31" s="514"/>
      <c r="H31" s="51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1" t="s">
        <v>15</v>
      </c>
      <c r="C32" s="225">
        <v>36.6</v>
      </c>
      <c r="D32" s="227">
        <f>+'Ekamut-caxs'!D45</f>
        <v>36.6</v>
      </c>
      <c r="E32" s="224">
        <f t="shared" si="0"/>
        <v>0</v>
      </c>
      <c r="F32" s="223"/>
      <c r="G32" s="514"/>
      <c r="H32" s="51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customHeight="1">
      <c r="A33" s="48">
        <v>6</v>
      </c>
      <c r="B33" s="211" t="s">
        <v>16</v>
      </c>
      <c r="C33" s="225">
        <v>60</v>
      </c>
      <c r="D33" s="227">
        <f>+'Ekamut-caxs'!D46</f>
        <v>0</v>
      </c>
      <c r="E33" s="224">
        <f t="shared" si="0"/>
        <v>-60</v>
      </c>
      <c r="F33" s="223"/>
      <c r="G33" s="514"/>
      <c r="H33" s="51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7</v>
      </c>
      <c r="B34" s="211" t="s">
        <v>17</v>
      </c>
      <c r="C34" s="227">
        <f>SUM(C35:C37)</f>
        <v>240.2</v>
      </c>
      <c r="D34" s="227">
        <f>+'Ekamut-caxs'!D47</f>
        <v>240.2</v>
      </c>
      <c r="E34" s="224">
        <f t="shared" si="0"/>
        <v>0</v>
      </c>
      <c r="F34" s="223"/>
      <c r="G34" s="514"/>
      <c r="H34" s="51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7.1</v>
      </c>
      <c r="B35" s="29" t="s">
        <v>18</v>
      </c>
      <c r="C35" s="198">
        <v>115.2</v>
      </c>
      <c r="D35" s="228">
        <f>+'Ekamut-caxs'!D48</f>
        <v>115.2</v>
      </c>
      <c r="E35" s="199">
        <f t="shared" si="0"/>
        <v>0</v>
      </c>
      <c r="F35" s="200"/>
      <c r="G35" s="517"/>
      <c r="H35" s="517"/>
    </row>
    <row r="36" spans="1:18" ht="21" customHeight="1">
      <c r="A36" s="24">
        <v>7.2</v>
      </c>
      <c r="B36" s="29" t="s">
        <v>19</v>
      </c>
      <c r="C36" s="198">
        <v>5</v>
      </c>
      <c r="D36" s="228">
        <f>+'Ekamut-caxs'!D49</f>
        <v>5</v>
      </c>
      <c r="E36" s="199">
        <f t="shared" si="0"/>
        <v>0</v>
      </c>
      <c r="F36" s="200"/>
      <c r="G36" s="517"/>
      <c r="H36" s="517"/>
    </row>
    <row r="37" spans="1:18" ht="20.25" customHeight="1">
      <c r="A37" s="24">
        <v>7.3</v>
      </c>
      <c r="B37" s="29" t="s">
        <v>20</v>
      </c>
      <c r="C37" s="198">
        <v>120</v>
      </c>
      <c r="D37" s="228">
        <f>+'Ekamut-caxs'!D50</f>
        <v>120</v>
      </c>
      <c r="E37" s="199">
        <f t="shared" si="0"/>
        <v>0</v>
      </c>
      <c r="F37" s="200"/>
      <c r="G37" s="517"/>
      <c r="H37" s="517"/>
    </row>
    <row r="38" spans="1:18" s="45" customFormat="1" ht="21" hidden="1" customHeight="1">
      <c r="A38" s="48">
        <v>8</v>
      </c>
      <c r="B38" s="211" t="s">
        <v>21</v>
      </c>
      <c r="C38" s="225"/>
      <c r="D38" s="227">
        <f>+'Ekamut-caxs'!D51</f>
        <v>0</v>
      </c>
      <c r="E38" s="224">
        <f t="shared" si="0"/>
        <v>0</v>
      </c>
      <c r="F38" s="223"/>
      <c r="G38" s="514"/>
      <c r="H38" s="51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8</v>
      </c>
      <c r="B39" s="211" t="s">
        <v>28</v>
      </c>
      <c r="C39" s="225">
        <v>370</v>
      </c>
      <c r="D39" s="227">
        <f>+'Ekamut-caxs'!D52</f>
        <v>370</v>
      </c>
      <c r="E39" s="224">
        <f t="shared" si="0"/>
        <v>0</v>
      </c>
      <c r="F39" s="223"/>
      <c r="G39" s="514"/>
      <c r="H39" s="51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9</v>
      </c>
      <c r="B40" s="211" t="s">
        <v>22</v>
      </c>
      <c r="C40" s="225">
        <v>200</v>
      </c>
      <c r="D40" s="227">
        <f>+'Ekamut-caxs'!D53</f>
        <v>200.1</v>
      </c>
      <c r="E40" s="224">
        <f t="shared" si="0"/>
        <v>9.9999999999994316E-2</v>
      </c>
      <c r="F40" s="223"/>
      <c r="G40" s="514"/>
      <c r="H40" s="514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" customHeight="1">
      <c r="A41" s="48">
        <v>10</v>
      </c>
      <c r="B41" s="216" t="s">
        <v>72</v>
      </c>
      <c r="C41" s="225">
        <v>50</v>
      </c>
      <c r="D41" s="227">
        <f>+'Ekamut-caxs'!D54</f>
        <v>0</v>
      </c>
      <c r="E41" s="224">
        <f t="shared" si="0"/>
        <v>-50</v>
      </c>
      <c r="F41" s="223"/>
      <c r="G41" s="514"/>
      <c r="H41" s="51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1" t="s">
        <v>46</v>
      </c>
      <c r="C42" s="225"/>
      <c r="D42" s="227">
        <f>+'Ekamut-caxs'!D55</f>
        <v>0</v>
      </c>
      <c r="E42" s="224">
        <f t="shared" si="0"/>
        <v>0</v>
      </c>
      <c r="F42" s="223"/>
      <c r="G42" s="514"/>
      <c r="H42" s="51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customHeight="1">
      <c r="A43" s="48">
        <v>11</v>
      </c>
      <c r="B43" s="211" t="s">
        <v>116</v>
      </c>
      <c r="C43" s="225">
        <v>20</v>
      </c>
      <c r="D43" s="227">
        <f>+'Ekamut-caxs'!D56</f>
        <v>20</v>
      </c>
      <c r="E43" s="224">
        <f>D43-C43</f>
        <v>0</v>
      </c>
      <c r="F43" s="223"/>
      <c r="G43" s="514"/>
      <c r="H43" s="51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customHeight="1">
      <c r="A44" s="48">
        <v>12</v>
      </c>
      <c r="B44" s="211" t="s">
        <v>117</v>
      </c>
      <c r="C44" s="225">
        <v>80</v>
      </c>
      <c r="D44" s="227">
        <f>+'Ekamut-caxs'!D57</f>
        <v>80</v>
      </c>
      <c r="E44" s="224">
        <f t="shared" si="0"/>
        <v>0</v>
      </c>
      <c r="F44" s="223"/>
      <c r="G44" s="514"/>
      <c r="H44" s="51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hidden="1" customHeight="1">
      <c r="A45" s="48">
        <v>15</v>
      </c>
      <c r="B45" s="211" t="s">
        <v>23</v>
      </c>
      <c r="C45" s="223"/>
      <c r="D45" s="227">
        <f>+'Ekamut-caxs'!D58</f>
        <v>0</v>
      </c>
      <c r="E45" s="224">
        <f t="shared" si="0"/>
        <v>0</v>
      </c>
      <c r="F45" s="223"/>
      <c r="G45" s="514"/>
      <c r="H45" s="51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0.25" customHeight="1">
      <c r="A46" s="48">
        <v>13</v>
      </c>
      <c r="B46" s="211" t="s">
        <v>24</v>
      </c>
      <c r="C46" s="223">
        <v>45</v>
      </c>
      <c r="D46" s="227">
        <f>+'Ekamut-caxs'!D59</f>
        <v>63</v>
      </c>
      <c r="E46" s="224">
        <f>D46-C46</f>
        <v>18</v>
      </c>
      <c r="F46" s="223"/>
      <c r="G46" s="514"/>
      <c r="H46" s="514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1" t="s">
        <v>65</v>
      </c>
      <c r="C47" s="223"/>
      <c r="D47" s="227">
        <f>+'Ekamut-caxs'!D60</f>
        <v>0</v>
      </c>
      <c r="E47" s="224">
        <f>D47-C47</f>
        <v>0</v>
      </c>
      <c r="F47" s="223"/>
      <c r="G47" s="514"/>
      <c r="H47" s="514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1" t="s">
        <v>52</v>
      </c>
      <c r="C48" s="223"/>
      <c r="D48" s="227">
        <f>+'Ekamut-caxs'!D61</f>
        <v>0</v>
      </c>
      <c r="E48" s="224">
        <f>D48-C48</f>
        <v>0</v>
      </c>
      <c r="F48" s="223"/>
      <c r="G48" s="514"/>
      <c r="H48" s="51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customHeight="1">
      <c r="A49" s="48">
        <v>14</v>
      </c>
      <c r="B49" s="211" t="s">
        <v>43</v>
      </c>
      <c r="C49" s="225">
        <v>105</v>
      </c>
      <c r="D49" s="227">
        <f>+'Ekamut-caxs'!D62</f>
        <v>105</v>
      </c>
      <c r="E49" s="224">
        <f t="shared" si="0"/>
        <v>0</v>
      </c>
      <c r="F49" s="223"/>
      <c r="G49" s="514"/>
      <c r="H49" s="514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customHeight="1">
      <c r="A50" s="48">
        <v>15</v>
      </c>
      <c r="B50" s="226" t="s">
        <v>73</v>
      </c>
      <c r="C50" s="225">
        <v>40</v>
      </c>
      <c r="D50" s="227">
        <f>+'Ekamut-caxs'!D63</f>
        <v>64</v>
      </c>
      <c r="E50" s="224">
        <f t="shared" si="0"/>
        <v>24</v>
      </c>
      <c r="F50" s="223"/>
      <c r="G50" s="514"/>
      <c r="H50" s="514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16</v>
      </c>
      <c r="B51" s="226" t="s">
        <v>74</v>
      </c>
      <c r="C51" s="223">
        <v>117</v>
      </c>
      <c r="D51" s="227">
        <f>+'Ekamut-caxs'!D64</f>
        <v>107</v>
      </c>
      <c r="E51" s="224">
        <f t="shared" si="0"/>
        <v>-10</v>
      </c>
      <c r="F51" s="223"/>
      <c r="G51" s="514"/>
      <c r="H51" s="51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1.75" customHeight="1">
      <c r="A52" s="48">
        <v>17</v>
      </c>
      <c r="B52" s="211" t="s">
        <v>44</v>
      </c>
      <c r="C52" s="223">
        <v>6</v>
      </c>
      <c r="D52" s="227">
        <f>+'Ekamut-caxs'!D65</f>
        <v>6</v>
      </c>
      <c r="E52" s="224">
        <f t="shared" ref="E52:E67" si="2">D52-C52</f>
        <v>0</v>
      </c>
      <c r="F52" s="223"/>
      <c r="G52" s="514"/>
      <c r="H52" s="514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1" t="s">
        <v>118</v>
      </c>
      <c r="C53" s="223"/>
      <c r="D53" s="227">
        <f>+'Ekamut-caxs'!D66</f>
        <v>0</v>
      </c>
      <c r="E53" s="224">
        <f t="shared" si="2"/>
        <v>0</v>
      </c>
      <c r="F53" s="223"/>
      <c r="G53" s="514"/>
      <c r="H53" s="514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1" t="s">
        <v>45</v>
      </c>
      <c r="C54" s="223"/>
      <c r="D54" s="227">
        <f>+'Ekamut-caxs'!D67</f>
        <v>0</v>
      </c>
      <c r="E54" s="224">
        <f t="shared" si="2"/>
        <v>0</v>
      </c>
      <c r="F54" s="223"/>
      <c r="G54" s="514"/>
      <c r="H54" s="51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1" t="s">
        <v>62</v>
      </c>
      <c r="C55" s="223"/>
      <c r="D55" s="227">
        <f>+'Ekamut-caxs'!D68</f>
        <v>0</v>
      </c>
      <c r="E55" s="224">
        <f t="shared" si="2"/>
        <v>0</v>
      </c>
      <c r="F55" s="223"/>
      <c r="G55" s="514"/>
      <c r="H55" s="514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3" t="s">
        <v>188</v>
      </c>
      <c r="C56" s="223"/>
      <c r="D56" s="227">
        <f>+'Ekamut-caxs'!D69</f>
        <v>0</v>
      </c>
      <c r="E56" s="224">
        <f>D56-C56</f>
        <v>0</v>
      </c>
      <c r="F56" s="223"/>
      <c r="G56" s="514"/>
      <c r="H56" s="514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customHeight="1">
      <c r="A57" s="48">
        <v>18</v>
      </c>
      <c r="B57" s="213" t="s">
        <v>189</v>
      </c>
      <c r="C57" s="223">
        <v>50</v>
      </c>
      <c r="D57" s="227">
        <f>+'Ekamut-caxs'!D70</f>
        <v>0</v>
      </c>
      <c r="E57" s="224">
        <f>D57-C57</f>
        <v>-50</v>
      </c>
      <c r="F57" s="223"/>
      <c r="G57" s="514"/>
      <c r="H57" s="514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1" t="s">
        <v>241</v>
      </c>
      <c r="C58" s="223"/>
      <c r="D58" s="227">
        <f>+'Ekamut-caxs'!D71</f>
        <v>0</v>
      </c>
      <c r="E58" s="224">
        <f t="shared" si="2"/>
        <v>0</v>
      </c>
      <c r="F58" s="223"/>
      <c r="G58" s="509"/>
      <c r="H58" s="509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customHeight="1">
      <c r="A59" s="48">
        <v>19</v>
      </c>
      <c r="B59" s="214" t="s">
        <v>287</v>
      </c>
      <c r="C59" s="223">
        <v>50</v>
      </c>
      <c r="D59" s="227">
        <f>+'Ekamut-caxs'!D72</f>
        <v>66.2</v>
      </c>
      <c r="E59" s="223">
        <f>D59-C59</f>
        <v>16.200000000000003</v>
      </c>
      <c r="F59" s="223"/>
      <c r="G59" s="509"/>
      <c r="H59" s="509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customHeight="1">
      <c r="A60" s="48">
        <v>20</v>
      </c>
      <c r="B60" s="214" t="s">
        <v>285</v>
      </c>
      <c r="C60" s="223">
        <v>250</v>
      </c>
      <c r="D60" s="227">
        <v>300</v>
      </c>
      <c r="E60" s="223">
        <f t="shared" ref="E60:E62" si="3">D60-C60</f>
        <v>50</v>
      </c>
      <c r="F60" s="223"/>
      <c r="G60" s="111"/>
      <c r="H60" s="111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21" customHeight="1">
      <c r="A61" s="48">
        <v>21</v>
      </c>
      <c r="B61" s="214" t="s">
        <v>288</v>
      </c>
      <c r="C61" s="223">
        <v>50</v>
      </c>
      <c r="D61" s="227">
        <v>0</v>
      </c>
      <c r="E61" s="223">
        <f t="shared" si="3"/>
        <v>-50</v>
      </c>
      <c r="F61" s="223"/>
      <c r="G61" s="111"/>
      <c r="H61" s="111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s="45" customFormat="1" ht="21" customHeight="1">
      <c r="A62" s="48">
        <v>22</v>
      </c>
      <c r="B62" s="214" t="s">
        <v>286</v>
      </c>
      <c r="C62" s="223">
        <v>36</v>
      </c>
      <c r="D62" s="227">
        <v>36</v>
      </c>
      <c r="E62" s="223">
        <f t="shared" si="3"/>
        <v>0</v>
      </c>
      <c r="F62" s="223"/>
      <c r="G62" s="111"/>
      <c r="H62" s="111"/>
      <c r="I62" s="44"/>
      <c r="J62" s="44"/>
      <c r="K62" s="44"/>
      <c r="L62" s="44"/>
      <c r="M62" s="44"/>
      <c r="N62" s="44"/>
      <c r="O62" s="44"/>
      <c r="P62" s="44"/>
      <c r="Q62" s="44"/>
      <c r="R62" s="44"/>
    </row>
    <row r="63" spans="1:18" s="45" customFormat="1" ht="21" customHeight="1">
      <c r="A63" s="48">
        <v>23</v>
      </c>
      <c r="B63" s="214" t="s">
        <v>289</v>
      </c>
      <c r="C63" s="223">
        <v>64</v>
      </c>
      <c r="D63" s="227">
        <f>+'Ekamut-caxs'!D75</f>
        <v>0</v>
      </c>
      <c r="E63" s="223">
        <f>D63-C63</f>
        <v>-64</v>
      </c>
      <c r="F63" s="223"/>
      <c r="G63" s="509"/>
      <c r="H63" s="509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30" customHeight="1">
      <c r="A64" s="48">
        <v>24</v>
      </c>
      <c r="B64" s="250" t="s">
        <v>25</v>
      </c>
      <c r="C64" s="223">
        <v>2353.6</v>
      </c>
      <c r="D64" s="227">
        <f>+'Ekamut-caxs'!D77</f>
        <v>2671.5</v>
      </c>
      <c r="E64" s="224">
        <f t="shared" si="2"/>
        <v>317.90000000000009</v>
      </c>
      <c r="F64" s="223"/>
      <c r="G64" s="514"/>
      <c r="H64" s="514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>
      <c r="A65" s="48">
        <v>24.1</v>
      </c>
      <c r="B65" s="27" t="s">
        <v>75</v>
      </c>
      <c r="C65" s="200">
        <v>2346.3000000000002</v>
      </c>
      <c r="D65" s="227">
        <v>2346.3000000000002</v>
      </c>
      <c r="E65" s="199">
        <f t="shared" si="2"/>
        <v>0</v>
      </c>
      <c r="F65" s="200"/>
      <c r="G65" s="517"/>
      <c r="H65" s="517"/>
    </row>
    <row r="66" spans="1:18" s="45" customFormat="1" ht="21" hidden="1" customHeight="1">
      <c r="A66" s="48">
        <v>33</v>
      </c>
      <c r="B66" s="226" t="s">
        <v>76</v>
      </c>
      <c r="C66" s="223"/>
      <c r="D66" s="227">
        <v>0</v>
      </c>
      <c r="E66" s="224">
        <f t="shared" si="2"/>
        <v>0</v>
      </c>
      <c r="F66" s="223"/>
      <c r="G66" s="514"/>
      <c r="H66" s="514"/>
      <c r="I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s="45" customFormat="1" ht="21" hidden="1" customHeight="1">
      <c r="A67" s="48">
        <v>34</v>
      </c>
      <c r="B67" s="211" t="s">
        <v>66</v>
      </c>
      <c r="C67" s="223"/>
      <c r="D67" s="227">
        <f>+'Ekamut-caxs'!D79</f>
        <v>0</v>
      </c>
      <c r="E67" s="224">
        <f t="shared" si="2"/>
        <v>0</v>
      </c>
      <c r="F67" s="223"/>
      <c r="G67" s="514"/>
      <c r="H67" s="514"/>
      <c r="I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s="31" customFormat="1" ht="24.75" customHeight="1">
      <c r="A68" s="23"/>
      <c r="B68" s="46" t="s">
        <v>77</v>
      </c>
      <c r="C68" s="232">
        <f>C6-C24</f>
        <v>0</v>
      </c>
      <c r="D68" s="232">
        <f>D6-D24</f>
        <v>0</v>
      </c>
      <c r="E68" s="232">
        <f t="shared" si="0"/>
        <v>0</v>
      </c>
      <c r="F68" s="252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s="31" customFormat="1" ht="45" customHeight="1">
      <c r="A69" s="32"/>
      <c r="C69" s="33"/>
      <c r="D69" s="33"/>
      <c r="E69" s="33"/>
      <c r="F69" s="33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ht="24.75" customHeight="1">
      <c r="B70" s="34" t="s">
        <v>2</v>
      </c>
      <c r="C70" s="21"/>
      <c r="D70" s="543" t="str">
        <f>+'Ekamut-caxs'!C83</f>
        <v>Գ. Տոնոյան</v>
      </c>
      <c r="E70" s="543"/>
      <c r="F70" s="102"/>
    </row>
    <row r="71" spans="1:18" ht="9.75" customHeight="1">
      <c r="B71" s="35"/>
      <c r="D71" s="542" t="s">
        <v>5</v>
      </c>
      <c r="E71" s="542"/>
      <c r="F71" s="248"/>
    </row>
    <row r="72" spans="1:18" ht="24.75" customHeight="1">
      <c r="B72" s="34" t="s">
        <v>6</v>
      </c>
      <c r="C72" s="21"/>
      <c r="D72" s="543" t="str">
        <f>+'Ekamut-caxs'!C85</f>
        <v>Կ. Մելիքսեթյան</v>
      </c>
      <c r="E72" s="543"/>
      <c r="F72" s="102"/>
    </row>
    <row r="73" spans="1:18" ht="11.25" customHeight="1">
      <c r="D73" s="542" t="s">
        <v>5</v>
      </c>
      <c r="E73" s="542"/>
      <c r="F73" s="248"/>
    </row>
    <row r="74" spans="1:18" s="16" customFormat="1">
      <c r="A74" s="21"/>
      <c r="B74" s="136" t="s">
        <v>1</v>
      </c>
      <c r="C74" s="17"/>
      <c r="D74" s="17"/>
      <c r="E74" s="17"/>
      <c r="F74" s="17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  <row r="90" spans="1:1" s="16" customFormat="1">
      <c r="A90" s="96"/>
    </row>
    <row r="91" spans="1:1" s="16" customFormat="1">
      <c r="A91" s="96"/>
    </row>
    <row r="92" spans="1:1" s="16" customFormat="1">
      <c r="A92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G67:H67"/>
    <mergeCell ref="G59:H59"/>
    <mergeCell ref="G63:H63"/>
    <mergeCell ref="G64:H64"/>
    <mergeCell ref="G65:H65"/>
    <mergeCell ref="G66:H66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59" zoomScaleSheetLayoutView="100" workbookViewId="0">
      <selection activeCell="F79" sqref="F79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41" t="s">
        <v>78</v>
      </c>
      <c r="B1" s="541"/>
      <c r="C1" s="541"/>
      <c r="D1" s="541"/>
      <c r="E1" s="541"/>
      <c r="F1" s="541"/>
    </row>
    <row r="2" spans="1:20" s="19" customFormat="1" ht="20.25">
      <c r="A2" s="529" t="str">
        <f>+'Ekamut-caxs'!A14</f>
        <v xml:space="preserve">«Երևանի Ա. Գաբրիելյանի անվան արվեստի դպրոց» ՀՈԱԿ-ի   </v>
      </c>
      <c r="B2" s="529"/>
      <c r="C2" s="529"/>
      <c r="D2" s="529"/>
      <c r="E2" s="529"/>
      <c r="F2" s="529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44" t="s">
        <v>246</v>
      </c>
      <c r="B3" s="544"/>
      <c r="C3" s="544"/>
      <c r="D3" s="544"/>
      <c r="E3" s="544"/>
      <c r="F3" s="544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173</v>
      </c>
      <c r="D5" s="195" t="s">
        <v>174</v>
      </c>
      <c r="E5" s="73" t="s">
        <v>49</v>
      </c>
      <c r="F5" s="249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1020.5</v>
      </c>
      <c r="D6" s="201">
        <v>1020.5</v>
      </c>
      <c r="E6" s="218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8">
        <f>SUM(C8:C15,C18:C21)</f>
        <v>97606.8</v>
      </c>
      <c r="D7" s="218">
        <f>SUM(D8:D15,D18:D21)</f>
        <v>103786.40000000001</v>
      </c>
      <c r="E7" s="218">
        <f>D7-C7</f>
        <v>6179.6000000000058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8" t="s">
        <v>114</v>
      </c>
      <c r="C8" s="209">
        <v>87237.2</v>
      </c>
      <c r="D8" s="210">
        <f>+'Dramakan hosqer'!D20</f>
        <v>91779.6</v>
      </c>
      <c r="E8" s="210">
        <f>D8-C8</f>
        <v>4542.4000000000087</v>
      </c>
      <c r="F8" s="209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customHeight="1">
      <c r="A9" s="48">
        <v>2</v>
      </c>
      <c r="B9" s="323" t="s">
        <v>186</v>
      </c>
      <c r="C9" s="209">
        <v>1961</v>
      </c>
      <c r="D9" s="210">
        <f>+'Dramakan hosqer'!D21</f>
        <v>1961</v>
      </c>
      <c r="E9" s="210">
        <f t="shared" ref="E9:E74" si="1">D9-C9</f>
        <v>0</v>
      </c>
      <c r="F9" s="209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customHeight="1">
      <c r="A10" s="48">
        <v>3</v>
      </c>
      <c r="B10" s="323" t="s">
        <v>258</v>
      </c>
      <c r="C10" s="202"/>
      <c r="D10" s="210">
        <f>+'Dramakan hosqer'!D22</f>
        <v>655</v>
      </c>
      <c r="E10" s="210">
        <f t="shared" si="1"/>
        <v>655</v>
      </c>
      <c r="F10" s="202"/>
      <c r="L10" s="103"/>
      <c r="M10" s="103"/>
      <c r="S10" s="17"/>
      <c r="T10" s="17"/>
    </row>
    <row r="11" spans="1:20" s="45" customFormat="1" ht="36" customHeight="1">
      <c r="A11" s="48">
        <v>4</v>
      </c>
      <c r="B11" s="226" t="str">
        <f>+'Dramakan hosqer'!B23</f>
        <v>Վճարովի ծառայություններից (գեղագիտական ուսուցում)</v>
      </c>
      <c r="C11" s="360">
        <v>8300</v>
      </c>
      <c r="D11" s="210">
        <f>+'Dramakan hosqer'!D23</f>
        <v>9297.4</v>
      </c>
      <c r="E11" s="210">
        <f t="shared" si="1"/>
        <v>997.39999999999964</v>
      </c>
      <c r="F11" s="209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2" t="s">
        <v>51</v>
      </c>
      <c r="C12" s="360"/>
      <c r="D12" s="210">
        <f>+'Dramakan hosqer'!D24</f>
        <v>0</v>
      </c>
      <c r="E12" s="210">
        <f t="shared" si="1"/>
        <v>0</v>
      </c>
      <c r="F12" s="209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3" t="s">
        <v>61</v>
      </c>
      <c r="C13" s="209"/>
      <c r="D13" s="210">
        <f>+'Dramakan hosqer'!D25</f>
        <v>0</v>
      </c>
      <c r="E13" s="210">
        <f t="shared" si="1"/>
        <v>0</v>
      </c>
      <c r="F13" s="209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09"/>
      <c r="D14" s="210">
        <f>+'Dramakan hosqer'!D26</f>
        <v>0</v>
      </c>
      <c r="E14" s="210">
        <f t="shared" si="1"/>
        <v>0</v>
      </c>
      <c r="F14" s="209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380" t="s">
        <v>264</v>
      </c>
      <c r="C15" s="209"/>
      <c r="D15" s="210">
        <f>+'Dramakan hosqer'!D27</f>
        <v>0</v>
      </c>
      <c r="E15" s="210">
        <f t="shared" si="1"/>
        <v>0</v>
      </c>
      <c r="F15" s="209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8"/>
      <c r="C16" s="209"/>
      <c r="D16" s="210">
        <f>+'Dramakan hosqer'!D28</f>
        <v>0</v>
      </c>
      <c r="E16" s="210">
        <f t="shared" si="1"/>
        <v>0</v>
      </c>
      <c r="F16" s="209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8"/>
      <c r="C17" s="209"/>
      <c r="D17" s="210">
        <f>+'Dramakan hosqer'!D29</f>
        <v>0</v>
      </c>
      <c r="E17" s="210">
        <f t="shared" si="1"/>
        <v>0</v>
      </c>
      <c r="F17" s="209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customHeight="1">
      <c r="A18" s="48">
        <v>5</v>
      </c>
      <c r="B18" s="208" t="s">
        <v>31</v>
      </c>
      <c r="C18" s="209">
        <v>68.599999999999994</v>
      </c>
      <c r="D18" s="210">
        <f>+'Dramakan hosqer'!D30</f>
        <v>68.599999999999994</v>
      </c>
      <c r="E18" s="210">
        <f t="shared" si="1"/>
        <v>0</v>
      </c>
      <c r="F18" s="209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6.5" customHeight="1">
      <c r="A19" s="48">
        <v>6</v>
      </c>
      <c r="B19" s="208" t="s">
        <v>8</v>
      </c>
      <c r="C19" s="209">
        <v>40</v>
      </c>
      <c r="D19" s="210">
        <f>+'Dramakan hosqer'!D31</f>
        <v>24.8</v>
      </c>
      <c r="E19" s="210">
        <f t="shared" si="1"/>
        <v>-15.2</v>
      </c>
      <c r="F19" s="209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382"/>
      <c r="C20" s="209"/>
      <c r="D20" s="210">
        <f>+'Dramakan hosqer'!D32</f>
        <v>0</v>
      </c>
      <c r="E20" s="210">
        <f t="shared" si="1"/>
        <v>0</v>
      </c>
      <c r="F20" s="209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382"/>
      <c r="C21" s="209"/>
      <c r="D21" s="210">
        <f>+'Dramakan hosqer'!D33</f>
        <v>0</v>
      </c>
      <c r="E21" s="210">
        <f t="shared" si="1"/>
        <v>0</v>
      </c>
      <c r="F21" s="209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8">
        <f>+C23+C69+C82</f>
        <v>98620</v>
      </c>
      <c r="D22" s="218">
        <f>+D23+D69+D82</f>
        <v>103412.6</v>
      </c>
      <c r="E22" s="210">
        <f t="shared" si="1"/>
        <v>4792.6000000000058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8">
        <f>SUM(C24,C28:C33,C37:C63,C67:C68)</f>
        <v>97550.9</v>
      </c>
      <c r="D23" s="218">
        <f>SUM(D24,D28:D33,D37:D63,D67:D68)</f>
        <v>103412.6</v>
      </c>
      <c r="E23" s="210">
        <f t="shared" si="1"/>
        <v>5861.7000000000116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5" t="s">
        <v>10</v>
      </c>
      <c r="C24" s="209">
        <v>94613.8</v>
      </c>
      <c r="D24" s="210">
        <f>+'Dramakan hosqer'!D36</f>
        <v>100484.3</v>
      </c>
      <c r="E24" s="210">
        <f t="shared" si="1"/>
        <v>5870.5</v>
      </c>
      <c r="F24" s="209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customHeight="1">
      <c r="A25" s="24">
        <v>1.1000000000000001</v>
      </c>
      <c r="B25" s="29" t="s">
        <v>115</v>
      </c>
      <c r="C25" s="202">
        <v>6474</v>
      </c>
      <c r="D25" s="222">
        <f>+'Dramakan hosqer'!D37</f>
        <v>6957</v>
      </c>
      <c r="E25" s="210">
        <f t="shared" si="1"/>
        <v>483</v>
      </c>
      <c r="F25" s="202"/>
      <c r="L25" s="103"/>
      <c r="M25" s="103"/>
      <c r="S25" s="17"/>
      <c r="T25" s="17"/>
    </row>
    <row r="26" spans="1:20" ht="17.25">
      <c r="A26" s="24">
        <v>1.2</v>
      </c>
      <c r="B26" s="29" t="s">
        <v>11</v>
      </c>
      <c r="C26" s="202"/>
      <c r="D26" s="222">
        <f>+'Dramakan hosqer'!D38</f>
        <v>624</v>
      </c>
      <c r="E26" s="210">
        <f t="shared" si="1"/>
        <v>624</v>
      </c>
      <c r="F26" s="202"/>
      <c r="L26" s="103"/>
      <c r="M26" s="103"/>
      <c r="S26" s="17"/>
      <c r="T26" s="17"/>
    </row>
    <row r="27" spans="1:20" ht="17.25">
      <c r="A27" s="24">
        <v>1.3</v>
      </c>
      <c r="B27" s="29" t="str">
        <f>+'Dramakan hosqer'!B39</f>
        <v>կամավոր ատեստավորման գծով լրավճար</v>
      </c>
      <c r="C27" s="202"/>
      <c r="D27" s="222">
        <f>+'Dramakan hosqer'!D39</f>
        <v>655</v>
      </c>
      <c r="E27" s="210">
        <f t="shared" si="1"/>
        <v>655</v>
      </c>
      <c r="F27" s="202"/>
      <c r="L27" s="103"/>
      <c r="M27" s="103"/>
      <c r="S27" s="17"/>
      <c r="T27" s="17"/>
    </row>
    <row r="28" spans="1:20" s="45" customFormat="1" ht="18" customHeight="1">
      <c r="A28" s="48">
        <v>2</v>
      </c>
      <c r="B28" s="211" t="s">
        <v>13</v>
      </c>
      <c r="C28" s="209">
        <v>605.70000000000005</v>
      </c>
      <c r="D28" s="210">
        <f>+'Dramakan hosqer'!D40</f>
        <v>687.3</v>
      </c>
      <c r="E28" s="210">
        <f t="shared" si="1"/>
        <v>81.599999999999909</v>
      </c>
      <c r="F28" s="209"/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customHeight="1">
      <c r="A29" s="48">
        <v>3</v>
      </c>
      <c r="B29" s="211" t="s">
        <v>12</v>
      </c>
      <c r="C29" s="209">
        <v>395.9</v>
      </c>
      <c r="D29" s="210">
        <f>+'Dramakan hosqer'!D41</f>
        <v>446.5</v>
      </c>
      <c r="E29" s="210">
        <f t="shared" si="1"/>
        <v>50.600000000000023</v>
      </c>
      <c r="F29" s="209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1" t="s">
        <v>14</v>
      </c>
      <c r="C30" s="209">
        <v>45.7</v>
      </c>
      <c r="D30" s="210">
        <f>+'Dramakan hosqer'!D42</f>
        <v>80.400000000000006</v>
      </c>
      <c r="E30" s="210">
        <f t="shared" si="1"/>
        <v>34.700000000000003</v>
      </c>
      <c r="F30" s="209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1" t="s">
        <v>15</v>
      </c>
      <c r="C31" s="209">
        <v>36.6</v>
      </c>
      <c r="D31" s="210">
        <f>+'Dramakan hosqer'!D43</f>
        <v>36.6</v>
      </c>
      <c r="E31" s="210">
        <f t="shared" si="1"/>
        <v>0</v>
      </c>
      <c r="F31" s="209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customHeight="1">
      <c r="A32" s="48">
        <v>6</v>
      </c>
      <c r="B32" s="211" t="s">
        <v>16</v>
      </c>
      <c r="C32" s="209">
        <v>60</v>
      </c>
      <c r="D32" s="210">
        <f>+'Dramakan hosqer'!D44</f>
        <v>0</v>
      </c>
      <c r="E32" s="210">
        <f t="shared" si="1"/>
        <v>-60</v>
      </c>
      <c r="F32" s="209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7</v>
      </c>
      <c r="B33" s="211" t="s">
        <v>17</v>
      </c>
      <c r="C33" s="210">
        <f>SUM(C34:C36)</f>
        <v>240.2</v>
      </c>
      <c r="D33" s="210">
        <f>SUM(D34:D36)</f>
        <v>240.2</v>
      </c>
      <c r="E33" s="210">
        <f t="shared" si="1"/>
        <v>0</v>
      </c>
      <c r="F33" s="209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7.1</v>
      </c>
      <c r="B34" s="29" t="s">
        <v>18</v>
      </c>
      <c r="C34" s="202">
        <v>115.2</v>
      </c>
      <c r="D34" s="222">
        <f>+'Dramakan hosqer'!D46</f>
        <v>115.2</v>
      </c>
      <c r="E34" s="210">
        <f t="shared" si="1"/>
        <v>0</v>
      </c>
      <c r="F34" s="202"/>
      <c r="L34" s="103"/>
      <c r="M34" s="103"/>
      <c r="S34" s="17"/>
      <c r="T34" s="17"/>
    </row>
    <row r="35" spans="1:20" s="31" customFormat="1" ht="18" customHeight="1">
      <c r="A35" s="24">
        <v>7.2</v>
      </c>
      <c r="B35" s="29" t="s">
        <v>19</v>
      </c>
      <c r="C35" s="202">
        <v>5</v>
      </c>
      <c r="D35" s="222">
        <f>+'Dramakan hosqer'!D47</f>
        <v>5</v>
      </c>
      <c r="E35" s="210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7.25" customHeight="1">
      <c r="A36" s="24">
        <v>7.3</v>
      </c>
      <c r="B36" s="29" t="s">
        <v>20</v>
      </c>
      <c r="C36" s="202">
        <v>120</v>
      </c>
      <c r="D36" s="222">
        <f>+'Dramakan hosqer'!D48</f>
        <v>120</v>
      </c>
      <c r="E36" s="210">
        <f t="shared" si="1"/>
        <v>0</v>
      </c>
      <c r="F36" s="202"/>
      <c r="L36" s="103"/>
      <c r="M36" s="103"/>
      <c r="S36" s="17"/>
      <c r="T36" s="17"/>
    </row>
    <row r="37" spans="1:20" s="45" customFormat="1" ht="18" hidden="1" customHeight="1">
      <c r="A37" s="48">
        <v>8</v>
      </c>
      <c r="B37" s="211" t="s">
        <v>21</v>
      </c>
      <c r="C37" s="209"/>
      <c r="D37" s="210">
        <f>+'Dramakan hosqer'!D49</f>
        <v>0</v>
      </c>
      <c r="E37" s="210">
        <f t="shared" si="1"/>
        <v>0</v>
      </c>
      <c r="F37" s="209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8</v>
      </c>
      <c r="B38" s="211" t="s">
        <v>28</v>
      </c>
      <c r="C38" s="209">
        <v>370</v>
      </c>
      <c r="D38" s="210">
        <f>+'Dramakan hosqer'!D50</f>
        <v>370</v>
      </c>
      <c r="E38" s="210">
        <f t="shared" si="1"/>
        <v>0</v>
      </c>
      <c r="F38" s="209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9</v>
      </c>
      <c r="B39" s="211" t="s">
        <v>22</v>
      </c>
      <c r="C39" s="209">
        <v>200</v>
      </c>
      <c r="D39" s="210">
        <f>+'Dramakan hosqer'!D51</f>
        <v>200.1</v>
      </c>
      <c r="E39" s="210">
        <f t="shared" si="1"/>
        <v>9.9999999999994316E-2</v>
      </c>
      <c r="F39" s="209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2.25" customHeight="1">
      <c r="A40" s="48">
        <v>10</v>
      </c>
      <c r="B40" s="216" t="s">
        <v>72</v>
      </c>
      <c r="C40" s="209">
        <v>50</v>
      </c>
      <c r="D40" s="210">
        <f>+'Dramakan hosqer'!D52</f>
        <v>0</v>
      </c>
      <c r="E40" s="210">
        <f t="shared" si="1"/>
        <v>-50</v>
      </c>
      <c r="F40" s="209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1" t="s">
        <v>46</v>
      </c>
      <c r="C41" s="209"/>
      <c r="D41" s="210">
        <f>+'Dramakan hosqer'!D53</f>
        <v>0</v>
      </c>
      <c r="E41" s="210">
        <f t="shared" si="1"/>
        <v>0</v>
      </c>
      <c r="F41" s="209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customHeight="1">
      <c r="A42" s="48">
        <v>11</v>
      </c>
      <c r="B42" s="211" t="s">
        <v>116</v>
      </c>
      <c r="C42" s="209">
        <v>20</v>
      </c>
      <c r="D42" s="210">
        <f>+'Dramakan hosqer'!D54</f>
        <v>20</v>
      </c>
      <c r="E42" s="210">
        <f t="shared" si="1"/>
        <v>0</v>
      </c>
      <c r="F42" s="209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7.25" customHeight="1">
      <c r="A43" s="48">
        <v>12</v>
      </c>
      <c r="B43" s="211" t="s">
        <v>117</v>
      </c>
      <c r="C43" s="209">
        <v>80</v>
      </c>
      <c r="D43" s="210">
        <f>+'Dramakan hosqer'!D55</f>
        <v>80</v>
      </c>
      <c r="E43" s="210">
        <f t="shared" si="1"/>
        <v>0</v>
      </c>
      <c r="F43" s="209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hidden="1" customHeight="1">
      <c r="A44" s="48">
        <v>15</v>
      </c>
      <c r="B44" s="211" t="s">
        <v>23</v>
      </c>
      <c r="C44" s="209"/>
      <c r="D44" s="210">
        <f>+'Dramakan hosqer'!D56</f>
        <v>0</v>
      </c>
      <c r="E44" s="210">
        <f t="shared" si="1"/>
        <v>0</v>
      </c>
      <c r="F44" s="209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17.25" customHeight="1">
      <c r="A45" s="48">
        <v>13</v>
      </c>
      <c r="B45" s="211" t="s">
        <v>24</v>
      </c>
      <c r="C45" s="209">
        <v>45</v>
      </c>
      <c r="D45" s="210">
        <f>+'Dramakan hosqer'!D57</f>
        <v>63</v>
      </c>
      <c r="E45" s="210">
        <f t="shared" si="1"/>
        <v>18</v>
      </c>
      <c r="F45" s="209"/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1" t="s">
        <v>65</v>
      </c>
      <c r="C46" s="209"/>
      <c r="D46" s="210">
        <f>+'Dramakan hosqer'!D58</f>
        <v>0</v>
      </c>
      <c r="E46" s="210">
        <f t="shared" si="1"/>
        <v>0</v>
      </c>
      <c r="F46" s="209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6" t="s">
        <v>52</v>
      </c>
      <c r="C47" s="209"/>
      <c r="D47" s="210">
        <f>+'Dramakan hosqer'!D59</f>
        <v>0</v>
      </c>
      <c r="E47" s="210">
        <f t="shared" si="1"/>
        <v>0</v>
      </c>
      <c r="F47" s="209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customHeight="1">
      <c r="A48" s="48">
        <v>14</v>
      </c>
      <c r="B48" s="226" t="s">
        <v>43</v>
      </c>
      <c r="C48" s="209">
        <v>105</v>
      </c>
      <c r="D48" s="210">
        <f>+'Dramakan hosqer'!D60</f>
        <v>105</v>
      </c>
      <c r="E48" s="210">
        <f t="shared" si="1"/>
        <v>0</v>
      </c>
      <c r="F48" s="209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15</v>
      </c>
      <c r="B49" s="226" t="s">
        <v>73</v>
      </c>
      <c r="C49" s="209">
        <v>40</v>
      </c>
      <c r="D49" s="210">
        <f>+'Dramakan hosqer'!D61</f>
        <v>64</v>
      </c>
      <c r="E49" s="210">
        <f t="shared" si="1"/>
        <v>24</v>
      </c>
      <c r="F49" s="209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16</v>
      </c>
      <c r="B50" s="226" t="s">
        <v>74</v>
      </c>
      <c r="C50" s="209">
        <v>117</v>
      </c>
      <c r="D50" s="210">
        <f>+'Dramakan hosqer'!D62</f>
        <v>107</v>
      </c>
      <c r="E50" s="210">
        <f t="shared" si="1"/>
        <v>-10</v>
      </c>
      <c r="F50" s="209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17</v>
      </c>
      <c r="B51" s="211" t="s">
        <v>44</v>
      </c>
      <c r="C51" s="209">
        <v>6</v>
      </c>
      <c r="D51" s="210">
        <f>+'Dramakan hosqer'!D63</f>
        <v>6</v>
      </c>
      <c r="E51" s="210">
        <f t="shared" si="1"/>
        <v>0</v>
      </c>
      <c r="F51" s="209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1" t="s">
        <v>118</v>
      </c>
      <c r="C52" s="209"/>
      <c r="D52" s="210">
        <f>+'Dramakan hosqer'!D64</f>
        <v>0</v>
      </c>
      <c r="E52" s="210">
        <f t="shared" si="1"/>
        <v>0</v>
      </c>
      <c r="F52" s="209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1" t="s">
        <v>45</v>
      </c>
      <c r="C53" s="209"/>
      <c r="D53" s="210">
        <f>+'Dramakan hosqer'!D65</f>
        <v>0</v>
      </c>
      <c r="E53" s="210">
        <f t="shared" si="1"/>
        <v>0</v>
      </c>
      <c r="F53" s="209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1" t="s">
        <v>62</v>
      </c>
      <c r="C54" s="209"/>
      <c r="D54" s="210">
        <f>+'Dramakan hosqer'!D66</f>
        <v>0</v>
      </c>
      <c r="E54" s="210">
        <f t="shared" si="1"/>
        <v>0</v>
      </c>
      <c r="F54" s="209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3" t="s">
        <v>188</v>
      </c>
      <c r="C55" s="209"/>
      <c r="D55" s="210">
        <f>+'Dramakan hosqer'!D67</f>
        <v>0</v>
      </c>
      <c r="E55" s="210">
        <f t="shared" si="1"/>
        <v>0</v>
      </c>
      <c r="F55" s="209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customHeight="1">
      <c r="A56" s="48">
        <v>18</v>
      </c>
      <c r="B56" s="213" t="s">
        <v>189</v>
      </c>
      <c r="C56" s="209">
        <v>50</v>
      </c>
      <c r="D56" s="210">
        <f>+'Dramakan hosqer'!D68</f>
        <v>0</v>
      </c>
      <c r="E56" s="210">
        <f t="shared" si="1"/>
        <v>-50</v>
      </c>
      <c r="F56" s="209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1" t="s">
        <v>241</v>
      </c>
      <c r="C57" s="209"/>
      <c r="D57" s="210">
        <f>+'Dramakan hosqer'!D69</f>
        <v>0</v>
      </c>
      <c r="E57" s="210">
        <f t="shared" si="1"/>
        <v>0</v>
      </c>
      <c r="F57" s="209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customHeight="1">
      <c r="A58" s="48">
        <v>19</v>
      </c>
      <c r="B58" s="214" t="s">
        <v>287</v>
      </c>
      <c r="C58" s="209">
        <v>50</v>
      </c>
      <c r="D58" s="209">
        <v>66.2</v>
      </c>
      <c r="E58" s="210">
        <f t="shared" si="1"/>
        <v>16.200000000000003</v>
      </c>
      <c r="F58" s="209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customHeight="1">
      <c r="A59" s="48">
        <v>20</v>
      </c>
      <c r="B59" s="214" t="s">
        <v>285</v>
      </c>
      <c r="C59" s="209">
        <v>250</v>
      </c>
      <c r="D59" s="209">
        <v>300</v>
      </c>
      <c r="E59" s="210">
        <f t="shared" si="1"/>
        <v>50</v>
      </c>
      <c r="F59" s="209"/>
      <c r="G59" s="87"/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18" customHeight="1">
      <c r="A60" s="48">
        <v>21</v>
      </c>
      <c r="B60" s="214" t="s">
        <v>288</v>
      </c>
      <c r="C60" s="209">
        <v>50</v>
      </c>
      <c r="D60" s="209"/>
      <c r="E60" s="210">
        <f t="shared" si="1"/>
        <v>-50</v>
      </c>
      <c r="F60" s="209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45" customFormat="1" ht="18" customHeight="1">
      <c r="A61" s="48">
        <v>22</v>
      </c>
      <c r="B61" s="214" t="s">
        <v>286</v>
      </c>
      <c r="C61" s="209">
        <v>36</v>
      </c>
      <c r="D61" s="209">
        <v>36</v>
      </c>
      <c r="E61" s="210">
        <f t="shared" si="1"/>
        <v>0</v>
      </c>
      <c r="F61" s="209"/>
      <c r="G61" s="87"/>
      <c r="H61" s="100"/>
      <c r="I61" s="100"/>
      <c r="J61" s="100"/>
      <c r="K61" s="100"/>
      <c r="L61" s="106"/>
      <c r="M61" s="106"/>
      <c r="N61" s="106"/>
      <c r="O61" s="106"/>
      <c r="P61" s="106"/>
      <c r="Q61" s="106"/>
      <c r="R61" s="106"/>
    </row>
    <row r="62" spans="1:18" s="45" customFormat="1" ht="17.25" customHeight="1">
      <c r="A62" s="48">
        <v>23</v>
      </c>
      <c r="B62" s="214" t="s">
        <v>289</v>
      </c>
      <c r="C62" s="209">
        <v>64</v>
      </c>
      <c r="D62" s="209">
        <f>+'Dramakan hosqer'!D74</f>
        <v>0</v>
      </c>
      <c r="E62" s="210">
        <f t="shared" si="1"/>
        <v>-64</v>
      </c>
      <c r="F62" s="209"/>
      <c r="G62" s="87" t="s">
        <v>266</v>
      </c>
      <c r="H62" s="100"/>
      <c r="I62" s="100"/>
      <c r="J62" s="100"/>
      <c r="K62" s="100"/>
      <c r="L62" s="106"/>
      <c r="M62" s="106"/>
      <c r="N62" s="106"/>
      <c r="O62" s="106"/>
      <c r="P62" s="106"/>
      <c r="Q62" s="106"/>
      <c r="R62" s="106"/>
    </row>
    <row r="63" spans="1:18" s="45" customFormat="1" ht="36.75" hidden="1" customHeight="1">
      <c r="A63" s="48">
        <v>31</v>
      </c>
      <c r="B63" s="217" t="s">
        <v>33</v>
      </c>
      <c r="C63" s="210"/>
      <c r="D63" s="210">
        <f>SUM(D64:D66)</f>
        <v>0</v>
      </c>
      <c r="E63" s="210">
        <f t="shared" si="1"/>
        <v>0</v>
      </c>
      <c r="F63" s="209"/>
      <c r="G63" s="87"/>
      <c r="H63" s="100"/>
      <c r="I63" s="100"/>
      <c r="J63" s="100"/>
      <c r="K63" s="100"/>
      <c r="L63" s="106"/>
      <c r="M63" s="106"/>
      <c r="N63" s="106"/>
      <c r="O63" s="106"/>
      <c r="P63" s="106"/>
      <c r="Q63" s="106"/>
      <c r="R63" s="106"/>
    </row>
    <row r="64" spans="1:18" s="135" customFormat="1" ht="18" hidden="1" customHeight="1">
      <c r="A64" s="12">
        <v>31.1</v>
      </c>
      <c r="B64" s="139" t="s">
        <v>34</v>
      </c>
      <c r="C64" s="202"/>
      <c r="D64" s="222">
        <f>+'Dramakan hosqer'!D75</f>
        <v>0</v>
      </c>
      <c r="E64" s="210">
        <f t="shared" si="1"/>
        <v>0</v>
      </c>
      <c r="F64" s="202"/>
      <c r="G64" s="140"/>
      <c r="H64" s="137"/>
      <c r="I64" s="137"/>
      <c r="J64" s="137"/>
      <c r="K64" s="137"/>
      <c r="L64" s="141"/>
      <c r="M64" s="141"/>
      <c r="N64" s="141"/>
      <c r="O64" s="141"/>
      <c r="P64" s="141"/>
      <c r="Q64" s="141"/>
      <c r="R64" s="141"/>
    </row>
    <row r="65" spans="1:20" s="135" customFormat="1" ht="18.75" hidden="1" customHeight="1">
      <c r="A65" s="12">
        <v>31.2</v>
      </c>
      <c r="B65" s="139" t="s">
        <v>47</v>
      </c>
      <c r="C65" s="202"/>
      <c r="D65" s="222">
        <f>+'Dramakan hosqer'!D76</f>
        <v>0</v>
      </c>
      <c r="E65" s="210">
        <f t="shared" si="1"/>
        <v>0</v>
      </c>
      <c r="F65" s="202"/>
      <c r="G65" s="140"/>
      <c r="H65" s="137"/>
      <c r="I65" s="137"/>
      <c r="J65" s="137"/>
      <c r="K65" s="137"/>
      <c r="L65" s="141"/>
      <c r="M65" s="141"/>
      <c r="N65" s="141"/>
      <c r="O65" s="141"/>
      <c r="P65" s="141"/>
      <c r="Q65" s="141"/>
      <c r="R65" s="141"/>
    </row>
    <row r="66" spans="1:20" s="135" customFormat="1" ht="18" hidden="1" customHeight="1">
      <c r="A66" s="12">
        <v>31.3</v>
      </c>
      <c r="B66" s="142" t="s">
        <v>81</v>
      </c>
      <c r="C66" s="202"/>
      <c r="D66" s="222">
        <f>+'Dramakan hosqer'!D77</f>
        <v>0</v>
      </c>
      <c r="E66" s="210">
        <f t="shared" si="1"/>
        <v>0</v>
      </c>
      <c r="F66" s="202"/>
      <c r="G66" s="140"/>
      <c r="H66" s="137"/>
      <c r="I66" s="137"/>
      <c r="J66" s="137"/>
      <c r="K66" s="137"/>
      <c r="L66" s="141"/>
      <c r="M66" s="141"/>
      <c r="N66" s="141"/>
      <c r="O66" s="141"/>
      <c r="P66" s="141"/>
      <c r="Q66" s="141"/>
      <c r="R66" s="141"/>
    </row>
    <row r="67" spans="1:20" s="45" customFormat="1" ht="18" customHeight="1">
      <c r="A67" s="58">
        <v>24</v>
      </c>
      <c r="B67" s="217" t="s">
        <v>35</v>
      </c>
      <c r="C67" s="209">
        <v>20</v>
      </c>
      <c r="D67" s="210">
        <f>+'Dramakan hosqer'!D78</f>
        <v>20</v>
      </c>
      <c r="E67" s="210">
        <f t="shared" si="1"/>
        <v>0</v>
      </c>
      <c r="F67" s="209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hidden="1" customHeight="1">
      <c r="A68" s="58">
        <v>33</v>
      </c>
      <c r="B68" s="212" t="s">
        <v>82</v>
      </c>
      <c r="C68" s="209"/>
      <c r="D68" s="210">
        <f>+'Dramakan hosqer'!D79</f>
        <v>0</v>
      </c>
      <c r="E68" s="210">
        <f t="shared" si="1"/>
        <v>0</v>
      </c>
      <c r="F68" s="209"/>
      <c r="G68" s="93" t="s">
        <v>196</v>
      </c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21.75" hidden="1" customHeight="1">
      <c r="A69" s="138" t="s">
        <v>55</v>
      </c>
      <c r="B69" s="11" t="s">
        <v>58</v>
      </c>
      <c r="C69" s="218">
        <f>+C70+C78</f>
        <v>0</v>
      </c>
      <c r="D69" s="218">
        <f>+D70+D78</f>
        <v>0</v>
      </c>
      <c r="E69" s="218">
        <f t="shared" si="1"/>
        <v>0</v>
      </c>
      <c r="F69" s="201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24" hidden="1" customHeight="1">
      <c r="A70" s="58">
        <v>1</v>
      </c>
      <c r="B70" s="219" t="s">
        <v>87</v>
      </c>
      <c r="C70" s="210">
        <f>SUM(C71:C77)</f>
        <v>0</v>
      </c>
      <c r="D70" s="210">
        <f>SUM(D71:D77)</f>
        <v>0</v>
      </c>
      <c r="E70" s="210">
        <f t="shared" si="1"/>
        <v>0</v>
      </c>
      <c r="F70" s="209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1.1000000000000001</v>
      </c>
      <c r="B71" s="220" t="s">
        <v>83</v>
      </c>
      <c r="C71" s="209"/>
      <c r="D71" s="210">
        <f>+'Dramakan hosqer'!D82</f>
        <v>0</v>
      </c>
      <c r="E71" s="210">
        <f t="shared" si="1"/>
        <v>0</v>
      </c>
      <c r="F71" s="209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7.25" hidden="1" customHeight="1">
      <c r="A72" s="58">
        <v>1.2</v>
      </c>
      <c r="B72" s="220" t="s">
        <v>84</v>
      </c>
      <c r="C72" s="209"/>
      <c r="D72" s="210">
        <f>+'Dramakan hosqer'!D83</f>
        <v>0</v>
      </c>
      <c r="E72" s="210">
        <f t="shared" si="1"/>
        <v>0</v>
      </c>
      <c r="F72" s="209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1.3</v>
      </c>
      <c r="B73" s="220" t="s">
        <v>85</v>
      </c>
      <c r="C73" s="209"/>
      <c r="D73" s="210">
        <f>+'Dramakan hosqer'!D84</f>
        <v>0</v>
      </c>
      <c r="E73" s="210">
        <f t="shared" si="1"/>
        <v>0</v>
      </c>
      <c r="F73" s="209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45" customFormat="1" ht="18" hidden="1" customHeight="1">
      <c r="A74" s="58">
        <v>1.4</v>
      </c>
      <c r="B74" s="220" t="s">
        <v>190</v>
      </c>
      <c r="C74" s="209"/>
      <c r="D74" s="210">
        <f>+'Dramakan hosqer'!D85</f>
        <v>0</v>
      </c>
      <c r="E74" s="210">
        <f t="shared" si="1"/>
        <v>0</v>
      </c>
      <c r="F74" s="209"/>
      <c r="G74" s="87"/>
      <c r="H74" s="100"/>
      <c r="I74" s="100"/>
      <c r="J74" s="100"/>
      <c r="K74" s="100"/>
      <c r="L74" s="106"/>
      <c r="M74" s="106"/>
      <c r="N74" s="106"/>
      <c r="O74" s="106"/>
      <c r="P74" s="106"/>
      <c r="Q74" s="106"/>
      <c r="R74" s="106"/>
    </row>
    <row r="75" spans="1:20" s="45" customFormat="1" ht="18" hidden="1" customHeight="1">
      <c r="A75" s="58">
        <v>1.5</v>
      </c>
      <c r="B75" s="220" t="s">
        <v>63</v>
      </c>
      <c r="C75" s="209"/>
      <c r="D75" s="210">
        <f>+'Dramakan hosqer'!D86</f>
        <v>0</v>
      </c>
      <c r="E75" s="210">
        <f t="shared" ref="E75:E81" si="2">D75-C75</f>
        <v>0</v>
      </c>
      <c r="F75" s="209"/>
      <c r="G75" s="87"/>
      <c r="H75" s="100"/>
      <c r="I75" s="100"/>
      <c r="J75" s="100"/>
      <c r="K75" s="100"/>
      <c r="L75" s="106"/>
      <c r="M75" s="106"/>
      <c r="N75" s="106"/>
      <c r="O75" s="106"/>
      <c r="P75" s="106"/>
      <c r="Q75" s="106"/>
      <c r="R75" s="106"/>
    </row>
    <row r="76" spans="1:20" s="45" customFormat="1" ht="18" hidden="1" customHeight="1">
      <c r="A76" s="58">
        <v>1.6</v>
      </c>
      <c r="B76" s="221" t="s">
        <v>64</v>
      </c>
      <c r="C76" s="209"/>
      <c r="D76" s="209">
        <f>+'Dramakan hosqer'!D87</f>
        <v>0</v>
      </c>
      <c r="E76" s="210">
        <f t="shared" si="2"/>
        <v>0</v>
      </c>
      <c r="F76" s="209"/>
      <c r="G76" s="87"/>
      <c r="H76" s="100"/>
      <c r="I76" s="100"/>
      <c r="J76" s="100"/>
      <c r="K76" s="100"/>
      <c r="L76" s="106"/>
      <c r="M76" s="106"/>
      <c r="N76" s="106"/>
      <c r="O76" s="106"/>
      <c r="P76" s="106"/>
      <c r="Q76" s="106"/>
      <c r="R76" s="106"/>
    </row>
    <row r="77" spans="1:20" s="59" customFormat="1" ht="18" hidden="1" customHeight="1">
      <c r="A77" s="58">
        <v>1.7</v>
      </c>
      <c r="B77" s="221"/>
      <c r="C77" s="209"/>
      <c r="D77" s="209">
        <f>+'Dramakan hosqer'!D88</f>
        <v>0</v>
      </c>
      <c r="E77" s="210">
        <f t="shared" si="2"/>
        <v>0</v>
      </c>
      <c r="F77" s="209"/>
      <c r="G77" s="44" t="s">
        <v>267</v>
      </c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59" customFormat="1" ht="39.75" hidden="1" customHeight="1">
      <c r="A78" s="58">
        <v>2</v>
      </c>
      <c r="B78" s="220" t="s">
        <v>86</v>
      </c>
      <c r="C78" s="210">
        <f>SUM(C79:C81)</f>
        <v>0</v>
      </c>
      <c r="D78" s="210">
        <f>SUM(D79:D81)</f>
        <v>0</v>
      </c>
      <c r="E78" s="210">
        <f t="shared" si="2"/>
        <v>0</v>
      </c>
      <c r="F78" s="209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77" customFormat="1" ht="18.75" hidden="1" customHeight="1">
      <c r="A79" s="58">
        <v>2.1</v>
      </c>
      <c r="B79" s="219" t="s">
        <v>60</v>
      </c>
      <c r="C79" s="209"/>
      <c r="D79" s="210">
        <f>+'Dramakan hosqer'!D90</f>
        <v>0</v>
      </c>
      <c r="E79" s="210">
        <f t="shared" si="2"/>
        <v>0</v>
      </c>
      <c r="F79" s="209"/>
      <c r="G79" s="144"/>
      <c r="H79" s="96"/>
      <c r="I79" s="96"/>
      <c r="J79" s="84"/>
      <c r="K79" s="84"/>
      <c r="L79" s="84"/>
      <c r="M79" s="84"/>
      <c r="N79" s="84"/>
      <c r="O79" s="76"/>
      <c r="P79" s="76"/>
      <c r="Q79" s="76"/>
    </row>
    <row r="80" spans="1:20" s="45" customFormat="1" ht="19.5" hidden="1" customHeight="1">
      <c r="A80" s="58">
        <v>2.2000000000000002</v>
      </c>
      <c r="B80" s="219" t="s">
        <v>59</v>
      </c>
      <c r="C80" s="209"/>
      <c r="D80" s="210">
        <f>+'Dramakan hosqer'!D91</f>
        <v>0</v>
      </c>
      <c r="E80" s="210">
        <f t="shared" si="2"/>
        <v>0</v>
      </c>
      <c r="F80" s="209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45" customFormat="1" ht="37.5" hidden="1" customHeight="1">
      <c r="A81" s="58">
        <v>2.2999999999999998</v>
      </c>
      <c r="B81" s="219" t="s">
        <v>48</v>
      </c>
      <c r="C81" s="209"/>
      <c r="D81" s="210">
        <f>+'Dramakan hosqer'!D92</f>
        <v>0</v>
      </c>
      <c r="E81" s="210">
        <f t="shared" si="2"/>
        <v>0</v>
      </c>
      <c r="F81" s="209"/>
      <c r="G81" s="87"/>
      <c r="H81" s="96"/>
      <c r="I81" s="96"/>
      <c r="J81" s="100"/>
      <c r="K81" s="100"/>
      <c r="L81" s="100"/>
      <c r="M81" s="100"/>
      <c r="N81" s="106"/>
      <c r="O81" s="106"/>
      <c r="P81" s="106"/>
      <c r="Q81" s="106"/>
      <c r="R81" s="106"/>
      <c r="S81" s="106"/>
      <c r="T81" s="106"/>
    </row>
    <row r="82" spans="1:20" s="45" customFormat="1" ht="36" customHeight="1">
      <c r="A82" s="138" t="s">
        <v>56</v>
      </c>
      <c r="B82" s="11" t="s">
        <v>127</v>
      </c>
      <c r="C82" s="218">
        <f>SUM(C83:C84)</f>
        <v>1069.0999999999999</v>
      </c>
      <c r="D82" s="218">
        <f>SUM(D83:D84)</f>
        <v>0</v>
      </c>
      <c r="E82" s="218">
        <f t="shared" ref="E82:E85" si="3">D82-C82</f>
        <v>-1069.0999999999999</v>
      </c>
      <c r="F82" s="201"/>
      <c r="G82" s="87"/>
      <c r="H82" s="96"/>
      <c r="I82" s="96"/>
      <c r="J82" s="100"/>
      <c r="K82" s="100"/>
      <c r="L82" s="100"/>
      <c r="M82" s="100"/>
      <c r="N82" s="106"/>
      <c r="O82" s="106"/>
      <c r="P82" s="106"/>
      <c r="Q82" s="106"/>
      <c r="R82" s="106"/>
      <c r="S82" s="106"/>
      <c r="T82" s="106"/>
    </row>
    <row r="83" spans="1:20" s="45" customFormat="1" ht="1.5" hidden="1" customHeight="1">
      <c r="A83" s="58">
        <v>1</v>
      </c>
      <c r="B83" s="215" t="str">
        <f>+'Dramakan hosqer'!B94</f>
        <v>պարգևատրման գծով</v>
      </c>
      <c r="C83" s="209"/>
      <c r="D83" s="209">
        <f>+'Dramakan hosqer'!D94</f>
        <v>0</v>
      </c>
      <c r="E83" s="209">
        <f>D83-C83</f>
        <v>0</v>
      </c>
      <c r="F83" s="209"/>
      <c r="G83" s="87"/>
      <c r="H83" s="96"/>
      <c r="I83" s="96"/>
      <c r="J83" s="100"/>
      <c r="K83" s="100"/>
      <c r="L83" s="100"/>
      <c r="M83" s="100"/>
      <c r="N83" s="106"/>
      <c r="O83" s="106"/>
      <c r="P83" s="106"/>
      <c r="Q83" s="106"/>
      <c r="R83" s="106"/>
      <c r="S83" s="106"/>
      <c r="T83" s="106"/>
    </row>
    <row r="84" spans="1:20" s="57" customFormat="1" ht="18" customHeight="1">
      <c r="A84" s="58">
        <v>2</v>
      </c>
      <c r="B84" s="215" t="s">
        <v>290</v>
      </c>
      <c r="C84" s="209">
        <v>1069.0999999999999</v>
      </c>
      <c r="D84" s="209">
        <f>+'Dramakan hosqer'!D95</f>
        <v>0</v>
      </c>
      <c r="E84" s="209">
        <f>D84-C84</f>
        <v>-1069.0999999999999</v>
      </c>
      <c r="F84" s="209"/>
      <c r="G84" s="87"/>
      <c r="H84" s="96"/>
      <c r="I84" s="96"/>
      <c r="J84" s="86"/>
      <c r="K84" s="86"/>
      <c r="L84" s="86"/>
      <c r="M84" s="86"/>
      <c r="N84" s="82"/>
      <c r="O84" s="82"/>
      <c r="P84" s="82"/>
      <c r="Q84" s="82"/>
      <c r="R84" s="82"/>
      <c r="S84" s="82"/>
      <c r="T84" s="82"/>
    </row>
    <row r="85" spans="1:20" s="36" customFormat="1" ht="43.5" customHeight="1">
      <c r="A85" s="10" t="s">
        <v>36</v>
      </c>
      <c r="B85" s="11" t="s">
        <v>37</v>
      </c>
      <c r="C85" s="218">
        <f>C6+C7-C22</f>
        <v>7.3000000000029104</v>
      </c>
      <c r="D85" s="218">
        <f>D6+D7-D22</f>
        <v>1394.3000000000029</v>
      </c>
      <c r="E85" s="218">
        <f t="shared" si="3"/>
        <v>1387</v>
      </c>
      <c r="F85" s="201"/>
      <c r="G85" s="115"/>
      <c r="H85" s="96"/>
      <c r="I85" s="96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9" customFormat="1" ht="46.5" customHeight="1">
      <c r="A86" s="17"/>
      <c r="B86" s="17"/>
      <c r="C86" s="17"/>
      <c r="D86" s="17"/>
      <c r="E86" s="17"/>
      <c r="F86" s="17"/>
      <c r="G86" s="111"/>
      <c r="H86" s="96">
        <f>1135.2-624</f>
        <v>511.20000000000005</v>
      </c>
      <c r="I86" s="96"/>
      <c r="J86" s="97"/>
      <c r="K86" s="97"/>
      <c r="L86" s="97"/>
      <c r="M86" s="97"/>
      <c r="N86" s="104"/>
      <c r="O86" s="104"/>
      <c r="P86" s="104"/>
      <c r="Q86" s="104"/>
      <c r="R86" s="104"/>
      <c r="S86" s="104"/>
      <c r="T86" s="104"/>
    </row>
    <row r="87" spans="1:20" s="19" customFormat="1" ht="25.5" customHeight="1">
      <c r="B87" s="15" t="s">
        <v>2</v>
      </c>
      <c r="C87" s="17"/>
      <c r="D87" s="546" t="str">
        <f>+'Ekamut-caxs'!C83</f>
        <v>Գ. Տոնոյան</v>
      </c>
      <c r="E87" s="543"/>
      <c r="F87" s="102"/>
      <c r="G87" s="111"/>
      <c r="H87" s="96"/>
      <c r="I87" s="96"/>
      <c r="J87" s="97"/>
      <c r="K87" s="97"/>
      <c r="L87" s="97"/>
      <c r="M87" s="97"/>
      <c r="N87" s="104"/>
      <c r="O87" s="104"/>
      <c r="P87" s="104"/>
      <c r="Q87" s="104"/>
      <c r="R87" s="104"/>
      <c r="S87" s="104"/>
      <c r="T87" s="104"/>
    </row>
    <row r="88" spans="1:20" ht="13.5" customHeight="1">
      <c r="A88" s="19"/>
      <c r="B88" s="19" t="s">
        <v>4</v>
      </c>
      <c r="C88" s="19"/>
      <c r="D88" s="545" t="s">
        <v>92</v>
      </c>
      <c r="E88" s="545"/>
      <c r="F88" s="251"/>
    </row>
    <row r="89" spans="1:20" s="16" customFormat="1" ht="22.5" customHeight="1">
      <c r="A89" s="17"/>
      <c r="B89" s="36" t="s">
        <v>6</v>
      </c>
      <c r="C89" s="17"/>
      <c r="D89" s="543" t="str">
        <f>+'Ekamut-caxs'!C85</f>
        <v>Կ. Մելիքսեթյան</v>
      </c>
      <c r="E89" s="543"/>
      <c r="F89" s="102"/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 ht="12" customHeight="1">
      <c r="A90" s="17"/>
      <c r="B90" s="17"/>
      <c r="C90" s="17"/>
      <c r="D90" s="545" t="s">
        <v>92</v>
      </c>
      <c r="E90" s="545"/>
      <c r="F90" s="251"/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A91" s="17"/>
      <c r="B91" s="136" t="s">
        <v>1</v>
      </c>
      <c r="C91" s="17"/>
      <c r="D91" s="17"/>
      <c r="E91" s="17"/>
      <c r="F91" s="17"/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  <row r="120" spans="7:20" s="16" customFormat="1">
      <c r="G120" s="109"/>
      <c r="H120" s="96"/>
      <c r="I120" s="96"/>
      <c r="J120" s="96"/>
      <c r="K120" s="96"/>
      <c r="L120" s="96"/>
      <c r="M120" s="96"/>
      <c r="N120" s="103"/>
      <c r="O120" s="103"/>
      <c r="P120" s="103"/>
      <c r="Q120" s="103"/>
      <c r="R120" s="103"/>
      <c r="S120" s="103"/>
      <c r="T120" s="103"/>
    </row>
    <row r="121" spans="7:20" s="16" customFormat="1">
      <c r="G121" s="109"/>
      <c r="H121" s="96"/>
      <c r="I121" s="96"/>
      <c r="J121" s="96"/>
      <c r="K121" s="96"/>
      <c r="L121" s="96"/>
      <c r="M121" s="96"/>
      <c r="N121" s="103"/>
      <c r="O121" s="103"/>
      <c r="P121" s="103"/>
      <c r="Q121" s="103"/>
      <c r="R121" s="103"/>
      <c r="S121" s="103"/>
      <c r="T121" s="103"/>
    </row>
    <row r="122" spans="7:20" s="16" customFormat="1">
      <c r="G122" s="109"/>
      <c r="H122" s="96"/>
      <c r="I122" s="96"/>
      <c r="J122" s="96"/>
      <c r="K122" s="96"/>
      <c r="L122" s="96"/>
      <c r="M122" s="96"/>
      <c r="N122" s="103"/>
      <c r="O122" s="103"/>
      <c r="P122" s="103"/>
      <c r="Q122" s="103"/>
      <c r="R122" s="103"/>
      <c r="S122" s="103"/>
      <c r="T122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79" sqref="F79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53" t="s">
        <v>67</v>
      </c>
      <c r="B1" s="553"/>
      <c r="C1" s="553"/>
      <c r="D1" s="553"/>
      <c r="E1" s="55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54" t="str">
        <f>+'Ekamut-caxs'!A14:D14</f>
        <v xml:space="preserve">«Երևանի Ա. Գաբրիելյանի անվան արվեստի դպրոց» ՀՈԱԿ-ի   </v>
      </c>
      <c r="B2" s="555"/>
      <c r="C2" s="555"/>
      <c r="D2" s="555"/>
      <c r="E2" s="55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56" t="s">
        <v>131</v>
      </c>
      <c r="B3" s="556"/>
      <c r="C3" s="556"/>
      <c r="D3" s="556"/>
      <c r="E3" s="55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57" t="s">
        <v>278</v>
      </c>
      <c r="B4" s="557"/>
      <c r="C4" s="557"/>
      <c r="D4" s="557"/>
      <c r="E4" s="55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48" t="s">
        <v>136</v>
      </c>
      <c r="B7" s="549"/>
      <c r="C7" s="549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68.600000000000009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>
        <v>55</v>
      </c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>
        <v>8.1999999999999993</v>
      </c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>
        <v>5</v>
      </c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>
        <v>0.4</v>
      </c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68.600000000000009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48" t="s">
        <v>161</v>
      </c>
      <c r="B35" s="549"/>
      <c r="C35" s="549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/>
      <c r="E36" s="28"/>
    </row>
    <row r="37" spans="1:22" ht="21" customHeight="1">
      <c r="A37" s="166">
        <v>1.2</v>
      </c>
      <c r="B37" s="167" t="s">
        <v>140</v>
      </c>
      <c r="C37" s="166" t="s">
        <v>141</v>
      </c>
      <c r="D37" s="28"/>
      <c r="E37" s="28"/>
    </row>
    <row r="38" spans="1:22" ht="21" customHeight="1">
      <c r="A38" s="166">
        <v>1.3</v>
      </c>
      <c r="B38" s="167" t="s">
        <v>142</v>
      </c>
      <c r="C38" s="166" t="s">
        <v>143</v>
      </c>
      <c r="D38" s="28"/>
      <c r="E38" s="28"/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/>
      <c r="E41" s="28"/>
    </row>
    <row r="42" spans="1:22" ht="33.75" customHeight="1">
      <c r="A42" s="166">
        <v>1.7</v>
      </c>
      <c r="B42" s="168"/>
      <c r="C42" s="166" t="s">
        <v>169</v>
      </c>
      <c r="D42" s="28"/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20</v>
      </c>
      <c r="E54" s="28"/>
    </row>
    <row r="55" spans="1:22" ht="33" customHeight="1">
      <c r="A55" s="166">
        <v>1.1000000000000001</v>
      </c>
      <c r="B55" s="203"/>
      <c r="C55" s="204" t="s">
        <v>167</v>
      </c>
      <c r="D55" s="171"/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>
        <v>20</v>
      </c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64">
        <f>SUM(D36:D54)</f>
        <v>20</v>
      </c>
      <c r="E59" s="183"/>
      <c r="F59" s="258">
        <f>+D59-D55</f>
        <v>20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279</v>
      </c>
      <c r="C62" s="182">
        <v>1020.5</v>
      </c>
      <c r="D62" s="550" t="s">
        <v>164</v>
      </c>
      <c r="E62" s="551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52" t="str">
        <f>+'Ekamut-caxs'!C83</f>
        <v>Գ. Տոնոյան</v>
      </c>
      <c r="E64" s="55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47" t="s">
        <v>92</v>
      </c>
      <c r="E65" s="54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52" t="str">
        <f>+'Ekamut-caxs'!C85</f>
        <v>Կ. Մելիքսեթյան</v>
      </c>
      <c r="E66" s="55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47" t="s">
        <v>92</v>
      </c>
      <c r="E67" s="54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zoomScale="80" zoomScaleSheetLayoutView="80" workbookViewId="0">
      <selection activeCell="F79" sqref="F7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9" t="s">
        <v>67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8" s="19" customFormat="1" ht="25.5" customHeight="1">
      <c r="A2" s="529" t="str">
        <f>+'Ekamut-caxs'!A14:D14</f>
        <v xml:space="preserve">«Երևանի Ա. Գաբրիելյանի անվան արվեստի դպրոց» ՀՈԱԿ-ի  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18"/>
      <c r="R2" s="18"/>
    </row>
    <row r="3" spans="1:18" ht="25.5" customHeight="1">
      <c r="A3" s="556" t="s">
        <v>247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1:18" ht="21" customHeight="1" thickBot="1">
      <c r="P4" s="124" t="s">
        <v>0</v>
      </c>
    </row>
    <row r="5" spans="1:18" ht="33.75" customHeight="1">
      <c r="A5" s="561" t="s">
        <v>128</v>
      </c>
      <c r="B5" s="563" t="s">
        <v>68</v>
      </c>
      <c r="C5" s="571" t="s">
        <v>254</v>
      </c>
      <c r="D5" s="571" t="s">
        <v>105</v>
      </c>
      <c r="E5" s="565" t="s">
        <v>176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130</v>
      </c>
    </row>
    <row r="6" spans="1:18" ht="126" customHeight="1">
      <c r="A6" s="562"/>
      <c r="B6" s="564"/>
      <c r="C6" s="572"/>
      <c r="D6" s="572"/>
      <c r="E6" s="242" t="s">
        <v>221</v>
      </c>
      <c r="F6" s="474" t="s">
        <v>199</v>
      </c>
      <c r="G6" s="474" t="s">
        <v>200</v>
      </c>
      <c r="H6" s="474" t="s">
        <v>129</v>
      </c>
      <c r="I6" s="474" t="s">
        <v>223</v>
      </c>
      <c r="J6" s="474" t="s">
        <v>219</v>
      </c>
      <c r="K6" s="475" t="s">
        <v>220</v>
      </c>
      <c r="L6" s="476" t="s">
        <v>238</v>
      </c>
      <c r="M6" s="477" t="s">
        <v>89</v>
      </c>
      <c r="N6" s="478" t="s">
        <v>222</v>
      </c>
      <c r="O6" s="479" t="s">
        <v>177</v>
      </c>
      <c r="P6" s="569"/>
    </row>
    <row r="7" spans="1:18" ht="31.5" customHeight="1">
      <c r="A7" s="242">
        <v>1</v>
      </c>
      <c r="B7" s="480" t="s">
        <v>183</v>
      </c>
      <c r="C7" s="481">
        <v>74056.3</v>
      </c>
      <c r="D7" s="482">
        <v>8771.7000000000007</v>
      </c>
      <c r="E7" s="483">
        <v>3718</v>
      </c>
      <c r="F7" s="484"/>
      <c r="G7" s="484"/>
      <c r="H7" s="484">
        <v>107.9</v>
      </c>
      <c r="I7" s="484">
        <v>12221.5</v>
      </c>
      <c r="J7" s="484">
        <v>949</v>
      </c>
      <c r="K7" s="484">
        <v>321.3</v>
      </c>
      <c r="L7" s="484">
        <v>201.6</v>
      </c>
      <c r="M7" s="484">
        <v>12</v>
      </c>
      <c r="N7" s="484">
        <v>125</v>
      </c>
      <c r="O7" s="485"/>
      <c r="P7" s="243">
        <f>ROUND(SUM(C7:O7),1)</f>
        <v>100484.3</v>
      </c>
    </row>
    <row r="8" spans="1:18" ht="31.5" customHeight="1">
      <c r="A8" s="242">
        <v>1.1000000000000001</v>
      </c>
      <c r="B8" s="486" t="s">
        <v>219</v>
      </c>
      <c r="C8" s="487">
        <v>4569.8</v>
      </c>
      <c r="D8" s="488">
        <v>461.5</v>
      </c>
      <c r="E8" s="489" t="s">
        <v>171</v>
      </c>
      <c r="F8" s="490" t="s">
        <v>171</v>
      </c>
      <c r="G8" s="490" t="s">
        <v>171</v>
      </c>
      <c r="H8" s="490" t="s">
        <v>171</v>
      </c>
      <c r="I8" s="490" t="s">
        <v>171</v>
      </c>
      <c r="J8" s="490" t="s">
        <v>171</v>
      </c>
      <c r="K8" s="490" t="s">
        <v>171</v>
      </c>
      <c r="L8" s="490" t="s">
        <v>171</v>
      </c>
      <c r="M8" s="490" t="s">
        <v>171</v>
      </c>
      <c r="N8" s="490" t="s">
        <v>171</v>
      </c>
      <c r="O8" s="491" t="s">
        <v>171</v>
      </c>
      <c r="P8" s="244" t="s">
        <v>171</v>
      </c>
    </row>
    <row r="9" spans="1:18" ht="21" customHeight="1">
      <c r="A9" s="242">
        <v>1.2</v>
      </c>
      <c r="B9" s="492" t="s">
        <v>177</v>
      </c>
      <c r="C9" s="487"/>
      <c r="D9" s="488"/>
      <c r="E9" s="489" t="s">
        <v>171</v>
      </c>
      <c r="F9" s="490" t="s">
        <v>171</v>
      </c>
      <c r="G9" s="490" t="s">
        <v>171</v>
      </c>
      <c r="H9" s="490" t="s">
        <v>171</v>
      </c>
      <c r="I9" s="490" t="s">
        <v>171</v>
      </c>
      <c r="J9" s="490" t="s">
        <v>171</v>
      </c>
      <c r="K9" s="490" t="s">
        <v>171</v>
      </c>
      <c r="L9" s="490" t="s">
        <v>171</v>
      </c>
      <c r="M9" s="490" t="s">
        <v>171</v>
      </c>
      <c r="N9" s="490" t="s">
        <v>171</v>
      </c>
      <c r="O9" s="491" t="s">
        <v>171</v>
      </c>
      <c r="P9" s="244" t="s">
        <v>171</v>
      </c>
    </row>
    <row r="10" spans="1:18" ht="75.75" customHeight="1">
      <c r="A10" s="242">
        <v>1.3</v>
      </c>
      <c r="B10" s="493" t="s">
        <v>259</v>
      </c>
      <c r="C10" s="487">
        <v>624</v>
      </c>
      <c r="D10" s="488"/>
      <c r="E10" s="489" t="s">
        <v>171</v>
      </c>
      <c r="F10" s="490" t="s">
        <v>171</v>
      </c>
      <c r="G10" s="490" t="s">
        <v>171</v>
      </c>
      <c r="H10" s="490" t="s">
        <v>171</v>
      </c>
      <c r="I10" s="490" t="s">
        <v>171</v>
      </c>
      <c r="J10" s="490" t="s">
        <v>171</v>
      </c>
      <c r="K10" s="490" t="s">
        <v>171</v>
      </c>
      <c r="L10" s="490" t="s">
        <v>171</v>
      </c>
      <c r="M10" s="490" t="s">
        <v>171</v>
      </c>
      <c r="N10" s="490" t="s">
        <v>171</v>
      </c>
      <c r="O10" s="491" t="s">
        <v>171</v>
      </c>
      <c r="P10" s="244" t="s">
        <v>171</v>
      </c>
    </row>
    <row r="11" spans="1:18" ht="48" customHeight="1">
      <c r="A11" s="242">
        <v>1.4</v>
      </c>
      <c r="B11" s="493" t="s">
        <v>238</v>
      </c>
      <c r="C11" s="487">
        <v>352.6</v>
      </c>
      <c r="D11" s="488">
        <v>100.8</v>
      </c>
      <c r="E11" s="489" t="s">
        <v>171</v>
      </c>
      <c r="F11" s="490" t="s">
        <v>171</v>
      </c>
      <c r="G11" s="490" t="s">
        <v>171</v>
      </c>
      <c r="H11" s="490" t="s">
        <v>171</v>
      </c>
      <c r="I11" s="490" t="s">
        <v>171</v>
      </c>
      <c r="J11" s="490" t="s">
        <v>171</v>
      </c>
      <c r="K11" s="490" t="s">
        <v>171</v>
      </c>
      <c r="L11" s="490" t="s">
        <v>171</v>
      </c>
      <c r="M11" s="490" t="s">
        <v>171</v>
      </c>
      <c r="N11" s="490" t="s">
        <v>171</v>
      </c>
      <c r="O11" s="491" t="s">
        <v>171</v>
      </c>
      <c r="P11" s="244" t="s">
        <v>171</v>
      </c>
    </row>
    <row r="12" spans="1:18" ht="45" customHeight="1">
      <c r="A12" s="242">
        <v>1.5</v>
      </c>
      <c r="B12" s="494" t="s">
        <v>89</v>
      </c>
      <c r="C12" s="495">
        <v>54</v>
      </c>
      <c r="D12" s="496">
        <v>6</v>
      </c>
      <c r="E12" s="489" t="s">
        <v>171</v>
      </c>
      <c r="F12" s="490" t="s">
        <v>171</v>
      </c>
      <c r="G12" s="490" t="s">
        <v>171</v>
      </c>
      <c r="H12" s="490" t="s">
        <v>171</v>
      </c>
      <c r="I12" s="490" t="s">
        <v>171</v>
      </c>
      <c r="J12" s="490" t="s">
        <v>171</v>
      </c>
      <c r="K12" s="490" t="s">
        <v>171</v>
      </c>
      <c r="L12" s="490" t="s">
        <v>171</v>
      </c>
      <c r="M12" s="490" t="s">
        <v>171</v>
      </c>
      <c r="N12" s="490" t="s">
        <v>171</v>
      </c>
      <c r="O12" s="491" t="s">
        <v>171</v>
      </c>
      <c r="P12" s="244" t="s">
        <v>171</v>
      </c>
    </row>
    <row r="13" spans="1:18" s="145" customFormat="1" ht="34.5" customHeight="1" thickBot="1">
      <c r="A13" s="246"/>
      <c r="B13" s="497" t="s">
        <v>69</v>
      </c>
      <c r="C13" s="498" t="s">
        <v>171</v>
      </c>
      <c r="D13" s="499"/>
      <c r="E13" s="500" t="s">
        <v>171</v>
      </c>
      <c r="F13" s="501" t="s">
        <v>171</v>
      </c>
      <c r="G13" s="501" t="s">
        <v>171</v>
      </c>
      <c r="H13" s="501" t="s">
        <v>171</v>
      </c>
      <c r="I13" s="501" t="s">
        <v>171</v>
      </c>
      <c r="J13" s="501" t="s">
        <v>171</v>
      </c>
      <c r="K13" s="501" t="s">
        <v>171</v>
      </c>
      <c r="L13" s="501" t="s">
        <v>171</v>
      </c>
      <c r="M13" s="501" t="s">
        <v>171</v>
      </c>
      <c r="N13" s="501" t="s">
        <v>171</v>
      </c>
      <c r="O13" s="502" t="s">
        <v>171</v>
      </c>
      <c r="P13" s="245">
        <f>ROUND(SUM(P7:P12),1)</f>
        <v>100484.3</v>
      </c>
    </row>
    <row r="14" spans="1:18" s="145" customFormat="1" ht="34.5" hidden="1" customHeight="1">
      <c r="B14" s="503"/>
      <c r="C14" s="504"/>
      <c r="D14" s="504"/>
      <c r="E14" s="504"/>
      <c r="F14" s="504"/>
      <c r="G14" s="504"/>
      <c r="H14" s="504"/>
      <c r="I14" s="504"/>
      <c r="J14" s="504"/>
      <c r="K14" s="504"/>
      <c r="L14" s="504"/>
      <c r="M14" s="504"/>
      <c r="N14" s="504"/>
      <c r="O14" s="504"/>
      <c r="P14" s="430"/>
    </row>
    <row r="15" spans="1:18" s="145" customFormat="1" ht="34.5" customHeight="1">
      <c r="B15" s="503"/>
      <c r="C15" s="504"/>
      <c r="D15" s="504"/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430"/>
    </row>
    <row r="16" spans="1:18" s="365" customFormat="1" ht="34.5" customHeight="1">
      <c r="B16" s="366"/>
      <c r="C16" s="366"/>
      <c r="D16" s="366"/>
      <c r="E16" s="367"/>
      <c r="F16" s="367"/>
      <c r="G16" s="367"/>
      <c r="H16" s="367"/>
      <c r="I16" s="368"/>
      <c r="J16" s="369"/>
      <c r="K16" s="368"/>
      <c r="L16" s="368"/>
      <c r="M16" s="368"/>
      <c r="N16" s="368"/>
      <c r="O16" s="367"/>
      <c r="P16" s="370"/>
    </row>
    <row r="17" spans="2:16" s="147" customFormat="1" ht="21" customHeight="1">
      <c r="B17" s="149"/>
      <c r="C17" s="149"/>
      <c r="D17" s="149"/>
      <c r="E17" s="191"/>
      <c r="F17" s="363"/>
      <c r="G17" s="237"/>
      <c r="H17" s="194"/>
      <c r="I17" s="146"/>
      <c r="J17" s="363"/>
      <c r="K17" s="570"/>
      <c r="L17" s="570"/>
      <c r="M17" s="570"/>
      <c r="N17" s="570"/>
      <c r="O17" s="570"/>
      <c r="P17" s="229"/>
    </row>
    <row r="18" spans="2:16" s="145" customFormat="1" ht="69" customHeight="1">
      <c r="B18" s="573" t="s">
        <v>179</v>
      </c>
      <c r="C18" s="574"/>
      <c r="D18" s="574"/>
      <c r="E18" s="575"/>
      <c r="F18" s="191"/>
      <c r="I18" s="576" t="s">
        <v>224</v>
      </c>
      <c r="J18" s="577"/>
      <c r="K18" s="191"/>
      <c r="L18" s="191"/>
      <c r="M18" s="191"/>
      <c r="N18" s="191"/>
      <c r="O18" s="191"/>
      <c r="P18" s="191"/>
    </row>
    <row r="19" spans="2:16" s="145" customFormat="1" ht="48" customHeight="1">
      <c r="B19" s="196" t="s">
        <v>166</v>
      </c>
      <c r="C19" s="157" t="s">
        <v>198</v>
      </c>
      <c r="D19" s="157"/>
      <c r="E19" s="157" t="s">
        <v>197</v>
      </c>
      <c r="F19" s="238"/>
      <c r="I19" s="324" t="s">
        <v>166</v>
      </c>
      <c r="J19" s="325" t="s">
        <v>178</v>
      </c>
      <c r="K19" s="238"/>
      <c r="L19" s="238"/>
      <c r="M19" s="238"/>
      <c r="N19" s="238"/>
      <c r="O19" s="238"/>
      <c r="P19" s="207"/>
    </row>
    <row r="20" spans="2:16" s="145" customFormat="1" ht="24" customHeight="1">
      <c r="B20" s="374">
        <v>104000</v>
      </c>
      <c r="C20" s="375">
        <f>ROUND(4*B20*2/1000,1)</f>
        <v>832</v>
      </c>
      <c r="D20" s="375"/>
      <c r="E20" s="375">
        <v>107.9</v>
      </c>
      <c r="F20" s="376"/>
      <c r="I20" s="377">
        <v>104000</v>
      </c>
      <c r="J20" s="378">
        <v>107.9</v>
      </c>
      <c r="K20" s="238"/>
      <c r="L20" s="238"/>
      <c r="M20" s="238"/>
      <c r="N20" s="238"/>
      <c r="O20" s="238"/>
      <c r="P20" s="207"/>
    </row>
    <row r="21" spans="2:16" ht="19.5" customHeight="1"/>
    <row r="22" spans="2:16" s="122" customFormat="1" ht="24" customHeight="1">
      <c r="B22" s="125" t="s">
        <v>2</v>
      </c>
      <c r="C22" s="125"/>
      <c r="D22" s="125"/>
      <c r="G22" s="126"/>
      <c r="H22" s="127"/>
      <c r="I22" s="560" t="str">
        <f>+'Ekamut-caxs'!C83</f>
        <v>Գ. Տոնոյան</v>
      </c>
      <c r="J22" s="560"/>
      <c r="K22" s="128"/>
      <c r="L22" s="128"/>
      <c r="M22" s="128"/>
      <c r="N22" s="128"/>
    </row>
    <row r="23" spans="2:16" s="118" customFormat="1" ht="17.25" customHeight="1">
      <c r="B23" s="120"/>
      <c r="C23" s="120"/>
      <c r="D23" s="120"/>
      <c r="G23" s="129" t="s">
        <v>91</v>
      </c>
      <c r="H23" s="130"/>
      <c r="I23" s="558" t="s">
        <v>92</v>
      </c>
      <c r="J23" s="558"/>
      <c r="K23" s="121"/>
      <c r="L23" s="121"/>
      <c r="M23" s="121"/>
      <c r="N23" s="121"/>
    </row>
    <row r="24" spans="2:16" s="122" customFormat="1" ht="24.75" customHeight="1">
      <c r="B24" s="123" t="s">
        <v>6</v>
      </c>
      <c r="C24" s="123"/>
      <c r="D24" s="123"/>
      <c r="G24" s="131"/>
      <c r="H24" s="132"/>
      <c r="I24" s="560" t="str">
        <f>+'Ekamut-caxs'!C85</f>
        <v>Կ. Մելիքսեթյան</v>
      </c>
      <c r="J24" s="560"/>
      <c r="K24" s="128"/>
      <c r="L24" s="128"/>
      <c r="M24" s="128"/>
      <c r="N24" s="128"/>
    </row>
    <row r="25" spans="2:16" s="118" customFormat="1" ht="18.75" customHeight="1">
      <c r="G25" s="129" t="s">
        <v>91</v>
      </c>
      <c r="H25" s="130"/>
      <c r="I25" s="558" t="s">
        <v>92</v>
      </c>
      <c r="J25" s="558"/>
      <c r="K25" s="121"/>
      <c r="L25" s="121"/>
      <c r="M25" s="121"/>
      <c r="N25" s="121"/>
    </row>
    <row r="26" spans="2:16" s="119" customFormat="1" ht="16.5">
      <c r="E26" s="121"/>
      <c r="F26" s="121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F79" sqref="F79"/>
    </sheetView>
  </sheetViews>
  <sheetFormatPr defaultColWidth="9.140625" defaultRowHeight="16.5"/>
  <cols>
    <col min="1" max="1" width="4.140625" style="261" customWidth="1"/>
    <col min="2" max="2" width="15.5703125" style="261" customWidth="1"/>
    <col min="3" max="3" width="10.85546875" style="261" customWidth="1"/>
    <col min="4" max="5" width="13.42578125" style="261" customWidth="1"/>
    <col min="6" max="6" width="16.28515625" style="261" customWidth="1"/>
    <col min="7" max="7" width="11.42578125" style="261" customWidth="1"/>
    <col min="8" max="8" width="13.28515625" style="261" customWidth="1"/>
    <col min="9" max="10" width="14.85546875" style="261" customWidth="1"/>
    <col min="11" max="11" width="10.85546875" style="261" customWidth="1"/>
    <col min="12" max="12" width="12.85546875" style="261" customWidth="1"/>
    <col min="13" max="13" width="14.85546875" style="261" customWidth="1"/>
    <col min="14" max="14" width="10.5703125" style="261" customWidth="1"/>
    <col min="15" max="15" width="11.7109375" style="261" customWidth="1"/>
    <col min="16" max="16384" width="9.140625" style="261"/>
  </cols>
  <sheetData>
    <row r="1" spans="1:15" s="260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</row>
    <row r="2" spans="1:15" s="260" customFormat="1" ht="21.75" customHeight="1">
      <c r="A2" s="586" t="str">
        <f>+'Ekamut-caxs'!A14:D14</f>
        <v xml:space="preserve">«Երևանի Ա. Գաբրիելյանի անվան արվեստի դպրոց» ՀՈԱԿ-ի 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</row>
    <row r="3" spans="1:15" s="260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</row>
    <row r="4" spans="1:15" ht="21" customHeight="1" thickBot="1"/>
    <row r="5" spans="1:15" s="262" customFormat="1" ht="24.75" customHeight="1">
      <c r="A5" s="578" t="s">
        <v>113</v>
      </c>
      <c r="B5" s="580" t="s">
        <v>94</v>
      </c>
      <c r="C5" s="582" t="s">
        <v>95</v>
      </c>
      <c r="D5" s="583"/>
      <c r="E5" s="583"/>
      <c r="F5" s="584"/>
      <c r="G5" s="585" t="s">
        <v>96</v>
      </c>
      <c r="H5" s="585"/>
      <c r="I5" s="585"/>
      <c r="J5" s="585"/>
      <c r="K5" s="585" t="s">
        <v>120</v>
      </c>
      <c r="L5" s="585"/>
      <c r="M5" s="585"/>
      <c r="N5" s="585"/>
      <c r="O5" s="585"/>
    </row>
    <row r="6" spans="1:15" s="268" customFormat="1" ht="51" customHeight="1">
      <c r="A6" s="579"/>
      <c r="B6" s="581"/>
      <c r="C6" s="263" t="s">
        <v>207</v>
      </c>
      <c r="D6" s="264" t="s">
        <v>208</v>
      </c>
      <c r="E6" s="264" t="s">
        <v>248</v>
      </c>
      <c r="F6" s="265" t="s">
        <v>249</v>
      </c>
      <c r="G6" s="264" t="s">
        <v>209</v>
      </c>
      <c r="H6" s="266" t="s">
        <v>208</v>
      </c>
      <c r="I6" s="264" t="s">
        <v>250</v>
      </c>
      <c r="J6" s="266" t="s">
        <v>249</v>
      </c>
      <c r="K6" s="264" t="s">
        <v>207</v>
      </c>
      <c r="L6" s="264" t="s">
        <v>248</v>
      </c>
      <c r="M6" s="266" t="s">
        <v>251</v>
      </c>
      <c r="N6" s="267" t="s">
        <v>252</v>
      </c>
      <c r="O6" s="267" t="s">
        <v>253</v>
      </c>
    </row>
    <row r="7" spans="1:15" ht="19.5" customHeight="1">
      <c r="A7" s="269">
        <v>1</v>
      </c>
      <c r="B7" s="270" t="s">
        <v>97</v>
      </c>
      <c r="C7" s="206">
        <v>1192</v>
      </c>
      <c r="D7" s="205">
        <v>171290.4</v>
      </c>
      <c r="E7" s="343">
        <v>1151</v>
      </c>
      <c r="F7" s="344">
        <f>IF((E7&lt;10000), E7*143.7, E7*107.1)</f>
        <v>165398.69999999998</v>
      </c>
      <c r="G7" s="272">
        <v>781</v>
      </c>
      <c r="H7" s="205">
        <v>40615</v>
      </c>
      <c r="I7" s="343">
        <v>729</v>
      </c>
      <c r="J7" s="345">
        <v>37810.5</v>
      </c>
      <c r="K7" s="273">
        <v>17</v>
      </c>
      <c r="L7" s="343">
        <v>72</v>
      </c>
      <c r="M7" s="274">
        <f>+L7*200.47</f>
        <v>14433.84</v>
      </c>
      <c r="N7" s="275">
        <f>+L7*7.94904</f>
        <v>572.33087999999998</v>
      </c>
      <c r="O7" s="276">
        <f>+N7+M7</f>
        <v>15006.17088</v>
      </c>
    </row>
    <row r="8" spans="1:15" ht="19.5" customHeight="1">
      <c r="A8" s="269">
        <v>2</v>
      </c>
      <c r="B8" s="270" t="s">
        <v>216</v>
      </c>
      <c r="C8" s="206">
        <v>983</v>
      </c>
      <c r="D8" s="205">
        <v>141257.1</v>
      </c>
      <c r="E8" s="343">
        <v>944</v>
      </c>
      <c r="F8" s="344">
        <f t="shared" ref="F8:F18" si="0">IF((E8&lt;10000), E8*143.7, E8*107.1)</f>
        <v>135652.79999999999</v>
      </c>
      <c r="G8" s="272">
        <v>804</v>
      </c>
      <c r="H8" s="205">
        <v>42063.6</v>
      </c>
      <c r="I8" s="343">
        <v>916</v>
      </c>
      <c r="J8" s="345">
        <v>47860</v>
      </c>
      <c r="K8" s="273">
        <v>0</v>
      </c>
      <c r="L8" s="343">
        <v>18</v>
      </c>
      <c r="M8" s="274">
        <f t="shared" ref="M8:M18" si="1">+L8*200.47</f>
        <v>3608.46</v>
      </c>
      <c r="N8" s="275">
        <f t="shared" ref="N8:N18" si="2">+L8*7.94904</f>
        <v>143.08271999999999</v>
      </c>
      <c r="O8" s="276">
        <f t="shared" ref="O8:O18" si="3">+N8+M8</f>
        <v>3751.5427199999999</v>
      </c>
    </row>
    <row r="9" spans="1:15" ht="19.5" customHeight="1">
      <c r="A9" s="269">
        <v>3</v>
      </c>
      <c r="B9" s="270" t="s">
        <v>98</v>
      </c>
      <c r="C9" s="206">
        <v>376</v>
      </c>
      <c r="D9" s="205">
        <v>54031.199999999997</v>
      </c>
      <c r="E9" s="343">
        <v>926</v>
      </c>
      <c r="F9" s="344">
        <f t="shared" si="0"/>
        <v>133066.19999999998</v>
      </c>
      <c r="G9" s="272">
        <v>639</v>
      </c>
      <c r="H9" s="205">
        <v>33401</v>
      </c>
      <c r="I9" s="343">
        <v>880</v>
      </c>
      <c r="J9" s="345">
        <v>45692.9</v>
      </c>
      <c r="K9" s="273">
        <v>16</v>
      </c>
      <c r="L9" s="343">
        <v>29</v>
      </c>
      <c r="M9" s="274">
        <f t="shared" si="1"/>
        <v>5813.63</v>
      </c>
      <c r="N9" s="275">
        <f t="shared" si="2"/>
        <v>230.52216000000001</v>
      </c>
      <c r="O9" s="276">
        <f t="shared" si="3"/>
        <v>6044.1521600000005</v>
      </c>
    </row>
    <row r="10" spans="1:15" ht="19.5" customHeight="1">
      <c r="A10" s="269">
        <v>4</v>
      </c>
      <c r="B10" s="270" t="s">
        <v>99</v>
      </c>
      <c r="C10" s="277"/>
      <c r="D10" s="278"/>
      <c r="E10" s="343">
        <v>5</v>
      </c>
      <c r="F10" s="344">
        <f t="shared" si="0"/>
        <v>718.5</v>
      </c>
      <c r="G10" s="272">
        <v>708</v>
      </c>
      <c r="H10" s="279">
        <v>37396.9</v>
      </c>
      <c r="I10" s="343">
        <v>862</v>
      </c>
      <c r="J10" s="345">
        <v>45198.7</v>
      </c>
      <c r="K10" s="273">
        <v>11</v>
      </c>
      <c r="L10" s="343">
        <v>23</v>
      </c>
      <c r="M10" s="274">
        <f t="shared" si="1"/>
        <v>4610.8100000000004</v>
      </c>
      <c r="N10" s="275">
        <f t="shared" si="2"/>
        <v>182.82792000000001</v>
      </c>
      <c r="O10" s="276">
        <f t="shared" si="3"/>
        <v>4793.6379200000001</v>
      </c>
    </row>
    <row r="11" spans="1:15" ht="19.5" customHeight="1">
      <c r="A11" s="269">
        <v>5</v>
      </c>
      <c r="B11" s="270" t="s">
        <v>100</v>
      </c>
      <c r="C11" s="277"/>
      <c r="D11" s="278"/>
      <c r="E11" s="343"/>
      <c r="F11" s="344">
        <f t="shared" si="0"/>
        <v>0</v>
      </c>
      <c r="G11" s="272">
        <v>804</v>
      </c>
      <c r="H11" s="279">
        <v>42494.400000000001</v>
      </c>
      <c r="I11" s="343">
        <v>910</v>
      </c>
      <c r="J11" s="345">
        <v>47828.4</v>
      </c>
      <c r="K11" s="273">
        <v>19</v>
      </c>
      <c r="L11" s="343">
        <v>12</v>
      </c>
      <c r="M11" s="274">
        <f t="shared" si="1"/>
        <v>2405.64</v>
      </c>
      <c r="N11" s="275">
        <f t="shared" si="2"/>
        <v>95.388480000000001</v>
      </c>
      <c r="O11" s="276">
        <f t="shared" si="3"/>
        <v>2501.0284799999999</v>
      </c>
    </row>
    <row r="12" spans="1:15" ht="19.5" customHeight="1">
      <c r="A12" s="269">
        <v>6</v>
      </c>
      <c r="B12" s="270" t="s">
        <v>101</v>
      </c>
      <c r="C12" s="277"/>
      <c r="D12" s="278"/>
      <c r="E12" s="343"/>
      <c r="F12" s="344">
        <f t="shared" si="0"/>
        <v>0</v>
      </c>
      <c r="G12" s="272">
        <v>791</v>
      </c>
      <c r="H12" s="279">
        <v>41741</v>
      </c>
      <c r="I12" s="343">
        <v>786</v>
      </c>
      <c r="J12" s="345">
        <v>41223.699999999997</v>
      </c>
      <c r="K12" s="273">
        <v>0</v>
      </c>
      <c r="L12" s="343">
        <v>64</v>
      </c>
      <c r="M12" s="274">
        <f t="shared" si="1"/>
        <v>12830.08</v>
      </c>
      <c r="N12" s="275">
        <f t="shared" si="2"/>
        <v>508.73856000000001</v>
      </c>
      <c r="O12" s="276">
        <f t="shared" si="3"/>
        <v>13338.81856</v>
      </c>
    </row>
    <row r="13" spans="1:15" ht="19.5" customHeight="1">
      <c r="A13" s="269">
        <v>7</v>
      </c>
      <c r="B13" s="270" t="s">
        <v>102</v>
      </c>
      <c r="C13" s="277"/>
      <c r="D13" s="278"/>
      <c r="E13" s="343"/>
      <c r="F13" s="344">
        <f t="shared" si="0"/>
        <v>0</v>
      </c>
      <c r="G13" s="272">
        <v>200</v>
      </c>
      <c r="H13" s="279">
        <v>10027.1</v>
      </c>
      <c r="I13" s="343">
        <v>233</v>
      </c>
      <c r="J13" s="345">
        <v>11677.2</v>
      </c>
      <c r="K13" s="273">
        <v>0</v>
      </c>
      <c r="L13" s="343">
        <v>0</v>
      </c>
      <c r="M13" s="274">
        <f t="shared" si="1"/>
        <v>0</v>
      </c>
      <c r="N13" s="275">
        <f t="shared" si="2"/>
        <v>0</v>
      </c>
      <c r="O13" s="276">
        <f t="shared" si="3"/>
        <v>0</v>
      </c>
    </row>
    <row r="14" spans="1:15" ht="19.5" customHeight="1">
      <c r="A14" s="269">
        <v>8</v>
      </c>
      <c r="B14" s="280" t="s">
        <v>103</v>
      </c>
      <c r="C14" s="277"/>
      <c r="D14" s="278"/>
      <c r="E14" s="343"/>
      <c r="F14" s="344">
        <f t="shared" si="0"/>
        <v>0</v>
      </c>
      <c r="G14" s="272">
        <v>204</v>
      </c>
      <c r="H14" s="279">
        <v>10229.5</v>
      </c>
      <c r="I14" s="343">
        <v>231</v>
      </c>
      <c r="J14" s="345">
        <v>11555.2</v>
      </c>
      <c r="K14" s="273">
        <v>0</v>
      </c>
      <c r="L14" s="343">
        <v>8</v>
      </c>
      <c r="M14" s="274">
        <f t="shared" si="1"/>
        <v>1603.76</v>
      </c>
      <c r="N14" s="275">
        <f t="shared" si="2"/>
        <v>63.592320000000001</v>
      </c>
      <c r="O14" s="276">
        <f t="shared" si="3"/>
        <v>1667.35232</v>
      </c>
    </row>
    <row r="15" spans="1:15" ht="19.5" customHeight="1">
      <c r="A15" s="269">
        <v>9</v>
      </c>
      <c r="B15" s="280" t="s">
        <v>104</v>
      </c>
      <c r="C15" s="277"/>
      <c r="D15" s="278"/>
      <c r="E15" s="343"/>
      <c r="F15" s="344">
        <f t="shared" si="0"/>
        <v>0</v>
      </c>
      <c r="G15" s="272">
        <v>454</v>
      </c>
      <c r="H15" s="279">
        <v>23566.9</v>
      </c>
      <c r="I15" s="343">
        <v>543</v>
      </c>
      <c r="J15" s="345">
        <v>28329</v>
      </c>
      <c r="K15" s="273">
        <v>0</v>
      </c>
      <c r="L15" s="343">
        <v>23</v>
      </c>
      <c r="M15" s="274">
        <f t="shared" si="1"/>
        <v>4610.8100000000004</v>
      </c>
      <c r="N15" s="275">
        <f t="shared" si="2"/>
        <v>182.82792000000001</v>
      </c>
      <c r="O15" s="276">
        <f t="shared" si="3"/>
        <v>4793.6379200000001</v>
      </c>
    </row>
    <row r="16" spans="1:15" ht="19.5" customHeight="1">
      <c r="A16" s="269">
        <v>10</v>
      </c>
      <c r="B16" s="280" t="s">
        <v>105</v>
      </c>
      <c r="C16" s="277">
        <v>2</v>
      </c>
      <c r="D16" s="278">
        <v>287.39999999999998</v>
      </c>
      <c r="E16" s="343">
        <v>54</v>
      </c>
      <c r="F16" s="344">
        <f t="shared" si="0"/>
        <v>7759.7999999999993</v>
      </c>
      <c r="G16" s="281">
        <v>552</v>
      </c>
      <c r="H16" s="279">
        <v>29026.2</v>
      </c>
      <c r="I16" s="343">
        <v>895</v>
      </c>
      <c r="J16" s="345">
        <v>47008.38</v>
      </c>
      <c r="K16" s="273">
        <v>0</v>
      </c>
      <c r="L16" s="343">
        <v>42</v>
      </c>
      <c r="M16" s="274">
        <f t="shared" si="1"/>
        <v>8419.74</v>
      </c>
      <c r="N16" s="275">
        <f t="shared" si="2"/>
        <v>333.85968000000003</v>
      </c>
      <c r="O16" s="276">
        <f t="shared" si="3"/>
        <v>8753.5996799999994</v>
      </c>
    </row>
    <row r="17" spans="1:15" ht="19.5" customHeight="1">
      <c r="A17" s="269">
        <v>11</v>
      </c>
      <c r="B17" s="280" t="s">
        <v>106</v>
      </c>
      <c r="C17" s="349">
        <v>693</v>
      </c>
      <c r="D17" s="350">
        <v>99584.1</v>
      </c>
      <c r="E17" s="271">
        <f>+C17</f>
        <v>693</v>
      </c>
      <c r="F17" s="344">
        <f t="shared" si="0"/>
        <v>99584.099999999991</v>
      </c>
      <c r="G17" s="347">
        <v>830</v>
      </c>
      <c r="H17" s="348">
        <v>43444</v>
      </c>
      <c r="I17" s="271">
        <f>+G17</f>
        <v>830</v>
      </c>
      <c r="J17" s="345">
        <f t="shared" ref="J17:J18" si="4">+I17*53.48</f>
        <v>44388.399999999994</v>
      </c>
      <c r="K17" s="346">
        <v>110</v>
      </c>
      <c r="L17" s="271">
        <f>+K17</f>
        <v>110</v>
      </c>
      <c r="M17" s="274">
        <f t="shared" si="1"/>
        <v>22051.7</v>
      </c>
      <c r="N17" s="275">
        <f t="shared" si="2"/>
        <v>874.39440000000002</v>
      </c>
      <c r="O17" s="276">
        <f t="shared" si="3"/>
        <v>22926.094400000002</v>
      </c>
    </row>
    <row r="18" spans="1:15" ht="19.5" customHeight="1">
      <c r="A18" s="269">
        <v>12</v>
      </c>
      <c r="B18" s="280" t="s">
        <v>107</v>
      </c>
      <c r="C18" s="349">
        <v>1010</v>
      </c>
      <c r="D18" s="350">
        <v>145137</v>
      </c>
      <c r="E18" s="271">
        <f>+C18</f>
        <v>1010</v>
      </c>
      <c r="F18" s="344">
        <f t="shared" si="0"/>
        <v>145137</v>
      </c>
      <c r="G18" s="347">
        <v>709</v>
      </c>
      <c r="H18" s="348">
        <v>36743.300000000003</v>
      </c>
      <c r="I18" s="271">
        <f>+G18</f>
        <v>709</v>
      </c>
      <c r="J18" s="345">
        <f t="shared" si="4"/>
        <v>37917.32</v>
      </c>
      <c r="K18" s="346">
        <v>0</v>
      </c>
      <c r="L18" s="271">
        <f>+K18</f>
        <v>0</v>
      </c>
      <c r="M18" s="274">
        <f t="shared" si="1"/>
        <v>0</v>
      </c>
      <c r="N18" s="275">
        <f t="shared" si="2"/>
        <v>0</v>
      </c>
      <c r="O18" s="276">
        <f t="shared" si="3"/>
        <v>0</v>
      </c>
    </row>
    <row r="19" spans="1:15" ht="32.25" customHeight="1" thickBot="1">
      <c r="A19" s="282"/>
      <c r="B19" s="283" t="s">
        <v>90</v>
      </c>
      <c r="C19" s="284">
        <f t="shared" ref="C19:K19" si="5">SUM(C7:C18)</f>
        <v>4256</v>
      </c>
      <c r="D19" s="285">
        <f t="shared" si="5"/>
        <v>611587.20000000007</v>
      </c>
      <c r="E19" s="286">
        <f t="shared" si="5"/>
        <v>4783</v>
      </c>
      <c r="F19" s="287">
        <f>SUM(F7:F18)</f>
        <v>687317.1</v>
      </c>
      <c r="G19" s="288">
        <f>SUM(G7:G18)</f>
        <v>7476</v>
      </c>
      <c r="H19" s="285">
        <f>SUM(H7:H18)</f>
        <v>390748.9</v>
      </c>
      <c r="I19" s="286">
        <f>SUM(I7:I18)</f>
        <v>8524</v>
      </c>
      <c r="J19" s="289">
        <f>SUM(J7:J18)</f>
        <v>446489.7</v>
      </c>
      <c r="K19" s="284">
        <f t="shared" si="5"/>
        <v>173</v>
      </c>
      <c r="L19" s="286">
        <f>SUM(L7:L18)</f>
        <v>401</v>
      </c>
      <c r="M19" s="289">
        <f>SUM(M7:M18)</f>
        <v>80388.47</v>
      </c>
      <c r="N19" s="290">
        <f>SUM(N7:N18)</f>
        <v>3187.5650400000004</v>
      </c>
      <c r="O19" s="289">
        <f>SUM(O7:O18)</f>
        <v>83576.035040000002</v>
      </c>
    </row>
    <row r="20" spans="1:15" ht="21.75" customHeight="1">
      <c r="B20" s="291"/>
      <c r="C20" s="292"/>
      <c r="D20" s="293"/>
      <c r="E20" s="292"/>
      <c r="F20" s="293">
        <f>ROUND(F19/1000,1)</f>
        <v>687.3</v>
      </c>
      <c r="G20" s="292"/>
      <c r="H20" s="293"/>
      <c r="I20" s="292"/>
      <c r="J20" s="293">
        <f>ROUND(J19/1000,1)</f>
        <v>446.5</v>
      </c>
      <c r="K20" s="292"/>
      <c r="L20" s="292"/>
      <c r="M20" s="293">
        <f>ROUND(M19/1000,1)</f>
        <v>80.400000000000006</v>
      </c>
      <c r="N20" s="293">
        <f t="shared" ref="N20:O20" si="6">ROUND(N19/1000,1)</f>
        <v>3.2</v>
      </c>
      <c r="O20" s="293">
        <f t="shared" si="6"/>
        <v>83.6</v>
      </c>
    </row>
    <row r="21" spans="1:15" ht="33.75" customHeight="1" thickBot="1">
      <c r="B21" s="589" t="s">
        <v>217</v>
      </c>
      <c r="C21" s="589"/>
      <c r="D21" s="589"/>
      <c r="E21" s="294"/>
      <c r="F21" s="295"/>
      <c r="H21" s="294"/>
      <c r="M21" s="293"/>
    </row>
    <row r="22" spans="1:15" s="260" customFormat="1" ht="34.5" customHeight="1">
      <c r="A22" s="296"/>
      <c r="B22" s="297" t="s">
        <v>124</v>
      </c>
      <c r="C22" s="298" t="s">
        <v>125</v>
      </c>
      <c r="D22" s="298" t="s">
        <v>194</v>
      </c>
      <c r="E22" s="298" t="s">
        <v>194</v>
      </c>
      <c r="F22" s="299" t="s">
        <v>194</v>
      </c>
      <c r="G22" s="298" t="s">
        <v>125</v>
      </c>
      <c r="H22" s="298" t="s">
        <v>194</v>
      </c>
      <c r="I22" s="298" t="s">
        <v>194</v>
      </c>
      <c r="J22" s="300" t="s">
        <v>194</v>
      </c>
      <c r="K22" s="298" t="s">
        <v>125</v>
      </c>
      <c r="L22" s="298" t="s">
        <v>194</v>
      </c>
      <c r="M22" s="333" t="s">
        <v>194</v>
      </c>
      <c r="N22" s="296" t="s">
        <v>194</v>
      </c>
      <c r="O22" s="300" t="s">
        <v>194</v>
      </c>
    </row>
    <row r="23" spans="1:15" ht="23.25" customHeight="1">
      <c r="A23" s="301">
        <v>1</v>
      </c>
      <c r="B23" s="351"/>
      <c r="C23" s="350"/>
      <c r="D23" s="276" t="s">
        <v>194</v>
      </c>
      <c r="E23" s="276" t="s">
        <v>194</v>
      </c>
      <c r="F23" s="344"/>
      <c r="G23" s="355"/>
      <c r="H23" s="276" t="s">
        <v>194</v>
      </c>
      <c r="I23" s="276" t="s">
        <v>194</v>
      </c>
      <c r="J23" s="357"/>
      <c r="K23" s="355"/>
      <c r="L23" s="276" t="s">
        <v>194</v>
      </c>
      <c r="M23" s="358"/>
      <c r="N23" s="301" t="s">
        <v>194</v>
      </c>
      <c r="O23" s="335" t="s">
        <v>194</v>
      </c>
    </row>
    <row r="24" spans="1:15" ht="23.25" customHeight="1">
      <c r="A24" s="301">
        <v>2</v>
      </c>
      <c r="B24" s="351"/>
      <c r="C24" s="350"/>
      <c r="D24" s="276" t="s">
        <v>194</v>
      </c>
      <c r="E24" s="276" t="s">
        <v>194</v>
      </c>
      <c r="F24" s="344"/>
      <c r="G24" s="355"/>
      <c r="H24" s="276" t="s">
        <v>194</v>
      </c>
      <c r="I24" s="276" t="s">
        <v>194</v>
      </c>
      <c r="J24" s="357"/>
      <c r="K24" s="355"/>
      <c r="L24" s="276" t="s">
        <v>194</v>
      </c>
      <c r="M24" s="358"/>
      <c r="N24" s="301" t="s">
        <v>194</v>
      </c>
      <c r="O24" s="335" t="s">
        <v>194</v>
      </c>
    </row>
    <row r="25" spans="1:15" s="268" customFormat="1" ht="23.25" customHeight="1">
      <c r="A25" s="269">
        <v>3</v>
      </c>
      <c r="B25" s="352"/>
      <c r="C25" s="353"/>
      <c r="D25" s="302" t="s">
        <v>194</v>
      </c>
      <c r="E25" s="302" t="s">
        <v>194</v>
      </c>
      <c r="F25" s="354"/>
      <c r="G25" s="356"/>
      <c r="H25" s="302" t="s">
        <v>194</v>
      </c>
      <c r="I25" s="302" t="s">
        <v>194</v>
      </c>
      <c r="J25" s="354"/>
      <c r="K25" s="356"/>
      <c r="L25" s="302" t="s">
        <v>194</v>
      </c>
      <c r="M25" s="359"/>
      <c r="N25" s="336" t="s">
        <v>194</v>
      </c>
      <c r="O25" s="337" t="s">
        <v>194</v>
      </c>
    </row>
    <row r="26" spans="1:15" s="260" customFormat="1" ht="24" customHeight="1">
      <c r="A26" s="303"/>
      <c r="B26" s="304" t="s">
        <v>69</v>
      </c>
      <c r="C26" s="305" t="s">
        <v>194</v>
      </c>
      <c r="D26" s="305" t="s">
        <v>194</v>
      </c>
      <c r="E26" s="305" t="s">
        <v>194</v>
      </c>
      <c r="F26" s="306">
        <f>SUM(F23:F25)</f>
        <v>0</v>
      </c>
      <c r="G26" s="307" t="s">
        <v>194</v>
      </c>
      <c r="H26" s="305" t="s">
        <v>194</v>
      </c>
      <c r="I26" s="305" t="s">
        <v>194</v>
      </c>
      <c r="J26" s="306">
        <f>SUM(J23:J25)</f>
        <v>0</v>
      </c>
      <c r="K26" s="307" t="s">
        <v>194</v>
      </c>
      <c r="L26" s="305" t="s">
        <v>194</v>
      </c>
      <c r="M26" s="334">
        <f>SUM(M23:M25)</f>
        <v>0</v>
      </c>
      <c r="N26" s="303" t="s">
        <v>194</v>
      </c>
      <c r="O26" s="338" t="s">
        <v>194</v>
      </c>
    </row>
    <row r="27" spans="1:15" s="260" customFormat="1" ht="27" customHeight="1" thickBot="1">
      <c r="A27" s="308"/>
      <c r="B27" s="309" t="s">
        <v>218</v>
      </c>
      <c r="C27" s="285"/>
      <c r="D27" s="285" t="s">
        <v>194</v>
      </c>
      <c r="E27" s="285" t="s">
        <v>194</v>
      </c>
      <c r="F27" s="287">
        <f>+F20-F26</f>
        <v>687.3</v>
      </c>
      <c r="G27" s="310" t="s">
        <v>194</v>
      </c>
      <c r="H27" s="285" t="s">
        <v>194</v>
      </c>
      <c r="I27" s="285" t="s">
        <v>194</v>
      </c>
      <c r="J27" s="287">
        <f>J20-J26</f>
        <v>446.5</v>
      </c>
      <c r="K27" s="310" t="s">
        <v>194</v>
      </c>
      <c r="L27" s="285" t="s">
        <v>194</v>
      </c>
      <c r="M27" s="289">
        <f>M20-M26</f>
        <v>80.400000000000006</v>
      </c>
      <c r="N27" s="308" t="s">
        <v>194</v>
      </c>
      <c r="O27" s="287">
        <f>+O20-M26</f>
        <v>83.6</v>
      </c>
    </row>
    <row r="28" spans="1:15" s="260" customFormat="1" ht="25.5" customHeight="1" thickBot="1">
      <c r="B28" s="311"/>
      <c r="F28" s="293"/>
      <c r="J28" s="339" t="s">
        <v>126</v>
      </c>
      <c r="K28" s="340"/>
      <c r="L28" s="340"/>
      <c r="M28" s="341">
        <f>+F26+J26+M26</f>
        <v>0</v>
      </c>
    </row>
    <row r="29" spans="1:15" s="260" customFormat="1" ht="20.25" customHeight="1">
      <c r="B29" s="311"/>
      <c r="F29" s="293"/>
      <c r="M29" s="293"/>
    </row>
    <row r="30" spans="1:15" s="291" customFormat="1" ht="25.5" customHeight="1">
      <c r="B30" s="312"/>
      <c r="C30" s="586" t="s">
        <v>2</v>
      </c>
      <c r="D30" s="586"/>
      <c r="E30" s="312"/>
      <c r="F30" s="312"/>
      <c r="G30" s="590"/>
      <c r="H30" s="590"/>
      <c r="I30" s="313"/>
      <c r="J30" s="591" t="str">
        <f>+'Ekamut-caxs'!C83</f>
        <v>Գ. Տոնոյան</v>
      </c>
      <c r="K30" s="591"/>
      <c r="M30" s="295"/>
    </row>
    <row r="31" spans="1:15" s="260" customFormat="1">
      <c r="C31" s="314"/>
      <c r="D31" s="314"/>
      <c r="E31" s="315"/>
      <c r="F31" s="315"/>
      <c r="G31" s="592" t="s">
        <v>91</v>
      </c>
      <c r="H31" s="592"/>
      <c r="I31" s="316"/>
      <c r="J31" s="592" t="s">
        <v>108</v>
      </c>
      <c r="K31" s="592"/>
    </row>
    <row r="32" spans="1:15" s="291" customFormat="1" ht="23.25" customHeight="1">
      <c r="B32" s="312"/>
      <c r="C32" s="317" t="s">
        <v>6</v>
      </c>
      <c r="D32" s="317"/>
      <c r="E32" s="312"/>
      <c r="F32" s="312"/>
      <c r="G32" s="591"/>
      <c r="H32" s="591"/>
      <c r="I32" s="318"/>
      <c r="J32" s="591" t="str">
        <f>+'Ekamut-caxs'!C85</f>
        <v>Կ. Մելիքսեթյան</v>
      </c>
      <c r="K32" s="591"/>
    </row>
    <row r="33" spans="3:13" s="260" customFormat="1">
      <c r="C33" s="294"/>
      <c r="D33" s="294"/>
      <c r="G33" s="592" t="s">
        <v>91</v>
      </c>
      <c r="H33" s="592"/>
      <c r="I33" s="316"/>
      <c r="J33" s="592" t="s">
        <v>108</v>
      </c>
      <c r="K33" s="592"/>
    </row>
    <row r="34" spans="3:13">
      <c r="F34" s="319" t="s">
        <v>1</v>
      </c>
    </row>
    <row r="35" spans="3:13" ht="16.5" customHeight="1">
      <c r="C35" s="320" t="s">
        <v>109</v>
      </c>
      <c r="D35" s="320"/>
      <c r="E35" s="320" t="s">
        <v>110</v>
      </c>
      <c r="F35" s="320" t="s">
        <v>237</v>
      </c>
      <c r="I35" s="321" t="s">
        <v>111</v>
      </c>
      <c r="J35" s="322" t="s">
        <v>202</v>
      </c>
      <c r="K35" s="322"/>
      <c r="L35" s="322" t="s">
        <v>203</v>
      </c>
      <c r="M35" s="322" t="s">
        <v>204</v>
      </c>
    </row>
    <row r="36" spans="3:13" ht="16.5" customHeight="1">
      <c r="C36" s="320" t="s">
        <v>112</v>
      </c>
      <c r="D36" s="320"/>
      <c r="E36" s="320" t="s">
        <v>110</v>
      </c>
      <c r="F36" s="320" t="s">
        <v>210</v>
      </c>
      <c r="I36" s="588" t="s">
        <v>211</v>
      </c>
      <c r="J36" s="588"/>
      <c r="K36" s="322"/>
      <c r="L36" s="588" t="s">
        <v>212</v>
      </c>
      <c r="M36" s="588"/>
    </row>
    <row r="37" spans="3:13">
      <c r="C37" s="320"/>
      <c r="D37" s="320"/>
      <c r="E37" s="588" t="s">
        <v>213</v>
      </c>
      <c r="F37" s="588"/>
      <c r="I37" s="588"/>
      <c r="J37" s="588"/>
      <c r="K37" s="322"/>
      <c r="L37" s="588"/>
      <c r="M37" s="588"/>
    </row>
    <row r="38" spans="3:13">
      <c r="C38" s="320"/>
      <c r="D38" s="320"/>
      <c r="E38" s="588"/>
      <c r="F38" s="58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F79" sqref="F79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53" t="s">
        <v>67</v>
      </c>
      <c r="B1" s="553"/>
      <c r="C1" s="553"/>
      <c r="D1" s="553"/>
      <c r="E1" s="553"/>
    </row>
    <row r="2" spans="1:6" ht="23.25" customHeight="1">
      <c r="A2" s="556" t="str">
        <f>+'Ekamut-caxs'!A14:D14</f>
        <v xml:space="preserve">«Երևանի Ա. Գաբրիելյանի անվան արվեստի դպրոց» ՀՈԱԿ-ի   </v>
      </c>
      <c r="B2" s="556"/>
      <c r="C2" s="556"/>
      <c r="D2" s="556"/>
      <c r="E2" s="556"/>
    </row>
    <row r="3" spans="1:6" ht="28.5" customHeight="1">
      <c r="A3" s="556" t="s">
        <v>277</v>
      </c>
      <c r="B3" s="556"/>
      <c r="C3" s="556"/>
      <c r="D3" s="556"/>
      <c r="E3" s="556"/>
    </row>
    <row r="5" spans="1:6">
      <c r="E5" s="156" t="s">
        <v>123</v>
      </c>
    </row>
    <row r="6" spans="1:6" ht="124.5" customHeight="1">
      <c r="A6" s="239" t="s">
        <v>3</v>
      </c>
      <c r="B6" s="239" t="s">
        <v>94</v>
      </c>
      <c r="C6" s="239" t="s">
        <v>262</v>
      </c>
      <c r="D6" s="239" t="s">
        <v>261</v>
      </c>
      <c r="E6" s="239" t="s">
        <v>260</v>
      </c>
    </row>
    <row r="7" spans="1:6" s="373" customForma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6" ht="24.75" customHeight="1">
      <c r="A8" s="204">
        <v>1</v>
      </c>
      <c r="B8" s="27" t="s">
        <v>271</v>
      </c>
      <c r="C8" s="200">
        <v>67627.8</v>
      </c>
      <c r="D8" s="200">
        <v>1356.1</v>
      </c>
      <c r="E8" s="200">
        <v>7050.4</v>
      </c>
    </row>
    <row r="9" spans="1:6" ht="24.75" customHeight="1">
      <c r="A9" s="204">
        <v>2</v>
      </c>
      <c r="B9" s="27" t="s">
        <v>272</v>
      </c>
      <c r="C9" s="200">
        <v>8429</v>
      </c>
      <c r="D9" s="200">
        <v>201.6</v>
      </c>
      <c r="E9" s="200">
        <v>787</v>
      </c>
    </row>
    <row r="10" spans="1:6" ht="25.5" customHeight="1">
      <c r="A10" s="204">
        <v>3</v>
      </c>
      <c r="B10" s="505" t="s">
        <v>184</v>
      </c>
      <c r="C10" s="200">
        <v>8429</v>
      </c>
      <c r="D10" s="200">
        <v>201.65</v>
      </c>
      <c r="E10" s="200">
        <v>730</v>
      </c>
      <c r="F10" s="371"/>
    </row>
    <row r="11" spans="1:6" ht="25.5" customHeight="1">
      <c r="A11" s="204">
        <v>4</v>
      </c>
      <c r="B11" s="505" t="s">
        <v>180</v>
      </c>
      <c r="C11" s="200">
        <v>8429</v>
      </c>
      <c r="D11" s="200">
        <v>201.65</v>
      </c>
      <c r="E11" s="200">
        <v>730</v>
      </c>
      <c r="F11" s="371"/>
    </row>
    <row r="12" spans="1:6" s="143" customFormat="1" ht="31.5" customHeight="1">
      <c r="A12" s="185"/>
      <c r="B12" s="506" t="s">
        <v>181</v>
      </c>
      <c r="C12" s="507">
        <f>ROUND(SUM(C8:C11),1)</f>
        <v>92914.8</v>
      </c>
      <c r="D12" s="507">
        <f>ROUND(SUM(D8:D11),1)</f>
        <v>1961</v>
      </c>
      <c r="E12" s="507">
        <f>ROUND(SUM(E8:E11),1)</f>
        <v>9297.4</v>
      </c>
    </row>
    <row r="14" spans="1:6" ht="19.5" customHeight="1">
      <c r="B14" s="1" t="s">
        <v>193</v>
      </c>
    </row>
    <row r="15" spans="1:6" ht="21.75" customHeight="1">
      <c r="B15" s="593"/>
      <c r="C15" s="593"/>
      <c r="D15" s="593"/>
      <c r="E15" s="593"/>
    </row>
    <row r="18" spans="2:5" ht="25.5" customHeight="1">
      <c r="B18" s="240" t="s">
        <v>182</v>
      </c>
      <c r="E18" s="241" t="str">
        <f>+'Ekamut-caxs'!C83</f>
        <v>Գ. Տոնոյան</v>
      </c>
    </row>
    <row r="19" spans="2:5" ht="18.75" customHeight="1">
      <c r="B19" s="117" t="s">
        <v>4</v>
      </c>
      <c r="E19" s="253" t="str">
        <f>+'Ekamut-caxs'!C84</f>
        <v>/անուն, ազգանուն/</v>
      </c>
    </row>
    <row r="20" spans="2:5" ht="23.25" customHeight="1">
      <c r="B20" s="143" t="s">
        <v>6</v>
      </c>
      <c r="E20" s="241" t="str">
        <f>+'Ekamut-caxs'!C85</f>
        <v>Կ. Մելիքսեթյան</v>
      </c>
    </row>
    <row r="21" spans="2:5" ht="14.25">
      <c r="C21" s="143" t="s">
        <v>1</v>
      </c>
      <c r="D21" s="143"/>
      <c r="E21" s="253" t="str">
        <f>+'Ekamut-caxs'!C86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6" zoomScaleSheetLayoutView="100" workbookViewId="0">
      <selection activeCell="F79" sqref="F79"/>
    </sheetView>
  </sheetViews>
  <sheetFormatPr defaultColWidth="9.140625" defaultRowHeight="13.5"/>
  <cols>
    <col min="1" max="1" width="4.42578125" style="328" customWidth="1"/>
    <col min="2" max="2" width="35.28515625" style="327" customWidth="1"/>
    <col min="3" max="3" width="17" style="327" customWidth="1"/>
    <col min="4" max="7" width="16.7109375" style="327" customWidth="1"/>
    <col min="8" max="8" width="18.42578125" style="327" customWidth="1"/>
    <col min="9" max="9" width="10.5703125" style="327" bestFit="1" customWidth="1"/>
    <col min="10" max="16384" width="9.140625" style="327"/>
  </cols>
  <sheetData>
    <row r="1" spans="1:8" s="428" customFormat="1" ht="37.5" customHeight="1">
      <c r="A1" s="426" t="s">
        <v>67</v>
      </c>
      <c r="B1" s="426"/>
      <c r="C1" s="426"/>
      <c r="D1" s="426"/>
      <c r="E1" s="426"/>
      <c r="F1" s="426"/>
      <c r="G1" s="426"/>
      <c r="H1" s="427"/>
    </row>
    <row r="2" spans="1:8" s="428" customFormat="1" ht="27.75" customHeight="1">
      <c r="A2" s="426" t="str">
        <f>+'Ekamut-caxs'!A14:D14</f>
        <v xml:space="preserve">«Երևանի Ա. Գաբրիելյանի անվան արվեստի դպրոց» ՀՈԱԿ-ի   </v>
      </c>
      <c r="B2" s="426"/>
      <c r="C2" s="426"/>
      <c r="D2" s="426"/>
      <c r="E2" s="426"/>
      <c r="F2" s="426"/>
      <c r="G2" s="426"/>
      <c r="H2" s="427"/>
    </row>
    <row r="3" spans="1:8" ht="37.5" customHeight="1">
      <c r="A3" s="424" t="s">
        <v>276</v>
      </c>
      <c r="B3" s="424"/>
      <c r="C3" s="424"/>
      <c r="D3" s="424"/>
      <c r="E3" s="424"/>
      <c r="F3" s="424"/>
      <c r="G3" s="424"/>
      <c r="H3" s="425"/>
    </row>
    <row r="5" spans="1:8">
      <c r="H5" s="423" t="s">
        <v>0</v>
      </c>
    </row>
    <row r="6" spans="1:8" ht="48.75" customHeight="1">
      <c r="A6" s="594" t="s">
        <v>3</v>
      </c>
      <c r="B6" s="594" t="s">
        <v>225</v>
      </c>
      <c r="C6" s="594" t="s">
        <v>229</v>
      </c>
      <c r="D6" s="594" t="s">
        <v>255</v>
      </c>
      <c r="E6" s="594"/>
      <c r="F6" s="594"/>
      <c r="G6" s="594"/>
      <c r="H6" s="595" t="s">
        <v>273</v>
      </c>
    </row>
    <row r="7" spans="1:8" ht="48" customHeight="1">
      <c r="A7" s="594"/>
      <c r="B7" s="594"/>
      <c r="C7" s="594"/>
      <c r="D7" s="419" t="s">
        <v>90</v>
      </c>
      <c r="E7" s="419" t="s">
        <v>226</v>
      </c>
      <c r="F7" s="419" t="s">
        <v>227</v>
      </c>
      <c r="G7" s="419" t="s">
        <v>228</v>
      </c>
      <c r="H7" s="596"/>
    </row>
    <row r="8" spans="1:8" s="329" customFormat="1" ht="39.75" customHeight="1">
      <c r="A8" s="332">
        <v>1</v>
      </c>
      <c r="B8" s="420" t="s">
        <v>230</v>
      </c>
      <c r="C8" s="332">
        <v>28.3</v>
      </c>
      <c r="D8" s="332">
        <f>SUM(E8:G8)</f>
        <v>132</v>
      </c>
      <c r="E8" s="342">
        <v>102</v>
      </c>
      <c r="F8" s="342">
        <v>9</v>
      </c>
      <c r="G8" s="421">
        <v>21</v>
      </c>
      <c r="H8" s="420">
        <f>+E8*C8</f>
        <v>2886.6</v>
      </c>
    </row>
    <row r="9" spans="1:8" s="329" customFormat="1" ht="39.75" customHeight="1">
      <c r="A9" s="332" t="s">
        <v>274</v>
      </c>
      <c r="B9" s="420" t="s">
        <v>231</v>
      </c>
      <c r="C9" s="332">
        <v>14.15</v>
      </c>
      <c r="D9" s="332">
        <f t="shared" ref="D9:D18" si="0">SUM(E9:G9)</f>
        <v>14</v>
      </c>
      <c r="E9" s="342">
        <v>14</v>
      </c>
      <c r="F9" s="342"/>
      <c r="G9" s="421"/>
      <c r="H9" s="420">
        <f>+E9*C9</f>
        <v>198.1</v>
      </c>
    </row>
    <row r="10" spans="1:8" s="329" customFormat="1" ht="39.75" customHeight="1">
      <c r="A10" s="332"/>
      <c r="B10" s="420" t="s">
        <v>280</v>
      </c>
      <c r="C10" s="332">
        <v>24.3</v>
      </c>
      <c r="D10" s="332">
        <f t="shared" si="0"/>
        <v>58</v>
      </c>
      <c r="E10" s="342">
        <v>46</v>
      </c>
      <c r="F10" s="342"/>
      <c r="G10" s="421">
        <v>12</v>
      </c>
      <c r="H10" s="420">
        <f>+E10*C10</f>
        <v>1117.8</v>
      </c>
    </row>
    <row r="11" spans="1:8" s="329" customFormat="1" ht="39.75" customHeight="1">
      <c r="A11" s="332"/>
      <c r="B11" s="420" t="s">
        <v>281</v>
      </c>
      <c r="C11" s="332">
        <v>12.15</v>
      </c>
      <c r="D11" s="332">
        <f t="shared" si="0"/>
        <v>2</v>
      </c>
      <c r="E11" s="342">
        <v>2</v>
      </c>
      <c r="F11" s="342"/>
      <c r="G11" s="421"/>
      <c r="H11" s="420">
        <f t="shared" ref="H11:H13" si="1">+E11*C11</f>
        <v>24.3</v>
      </c>
    </row>
    <row r="12" spans="1:8" s="329" customFormat="1" ht="39.75" customHeight="1">
      <c r="A12" s="332"/>
      <c r="B12" s="420" t="s">
        <v>282</v>
      </c>
      <c r="C12" s="332">
        <v>21.8</v>
      </c>
      <c r="D12" s="332">
        <f t="shared" si="0"/>
        <v>21</v>
      </c>
      <c r="E12" s="342">
        <v>15</v>
      </c>
      <c r="F12" s="342"/>
      <c r="G12" s="421">
        <v>6</v>
      </c>
      <c r="H12" s="420">
        <f t="shared" si="1"/>
        <v>327</v>
      </c>
    </row>
    <row r="13" spans="1:8" s="329" customFormat="1" ht="39.75" customHeight="1">
      <c r="A13" s="332"/>
      <c r="B13" s="420" t="s">
        <v>281</v>
      </c>
      <c r="C13" s="332">
        <v>10.9</v>
      </c>
      <c r="D13" s="332">
        <f t="shared" si="0"/>
        <v>0</v>
      </c>
      <c r="E13" s="342"/>
      <c r="F13" s="342"/>
      <c r="G13" s="421"/>
      <c r="H13" s="420">
        <f t="shared" si="1"/>
        <v>0</v>
      </c>
    </row>
    <row r="14" spans="1:8" s="329" customFormat="1" ht="42" customHeight="1">
      <c r="A14" s="332">
        <v>2</v>
      </c>
      <c r="B14" s="420" t="s">
        <v>232</v>
      </c>
      <c r="C14" s="332">
        <v>27.2</v>
      </c>
      <c r="D14" s="332">
        <f t="shared" si="0"/>
        <v>33</v>
      </c>
      <c r="E14" s="342">
        <v>28</v>
      </c>
      <c r="F14" s="342"/>
      <c r="G14" s="421">
        <v>5</v>
      </c>
      <c r="H14" s="420">
        <f>+E14*C14</f>
        <v>761.6</v>
      </c>
    </row>
    <row r="15" spans="1:8" s="329" customFormat="1" ht="42" customHeight="1">
      <c r="A15" s="332" t="s">
        <v>274</v>
      </c>
      <c r="B15" s="420" t="s">
        <v>231</v>
      </c>
      <c r="C15" s="332">
        <v>13.6</v>
      </c>
      <c r="D15" s="332">
        <f t="shared" si="0"/>
        <v>6</v>
      </c>
      <c r="E15" s="342">
        <v>6</v>
      </c>
      <c r="F15" s="342"/>
      <c r="G15" s="421"/>
      <c r="H15" s="420">
        <f>+E15*C15</f>
        <v>81.599999999999994</v>
      </c>
    </row>
    <row r="16" spans="1:8" s="329" customFormat="1" ht="37.5" customHeight="1">
      <c r="A16" s="332">
        <v>3</v>
      </c>
      <c r="B16" s="420" t="s">
        <v>233</v>
      </c>
      <c r="C16" s="332">
        <v>21</v>
      </c>
      <c r="D16" s="332">
        <f t="shared" si="0"/>
        <v>26</v>
      </c>
      <c r="E16" s="342">
        <v>22</v>
      </c>
      <c r="F16" s="342"/>
      <c r="G16" s="421">
        <v>4</v>
      </c>
      <c r="H16" s="420">
        <f t="shared" ref="H16:H19" si="2">+E16*C16</f>
        <v>462</v>
      </c>
    </row>
    <row r="17" spans="1:10" s="329" customFormat="1" ht="37.5" customHeight="1">
      <c r="A17" s="332">
        <v>4</v>
      </c>
      <c r="B17" s="420" t="s">
        <v>234</v>
      </c>
      <c r="C17" s="332">
        <v>13</v>
      </c>
      <c r="D17" s="332">
        <f t="shared" si="0"/>
        <v>164</v>
      </c>
      <c r="E17" s="342">
        <v>140</v>
      </c>
      <c r="F17" s="342"/>
      <c r="G17" s="421">
        <v>24</v>
      </c>
      <c r="H17" s="420">
        <f t="shared" si="2"/>
        <v>1820</v>
      </c>
    </row>
    <row r="18" spans="1:10" s="329" customFormat="1" ht="37.5" customHeight="1">
      <c r="A18" s="332">
        <v>5</v>
      </c>
      <c r="B18" s="420" t="s">
        <v>235</v>
      </c>
      <c r="C18" s="332">
        <v>12.2</v>
      </c>
      <c r="D18" s="332">
        <f t="shared" si="0"/>
        <v>0</v>
      </c>
      <c r="E18" s="342"/>
      <c r="F18" s="342"/>
      <c r="G18" s="421"/>
      <c r="H18" s="420">
        <f t="shared" si="2"/>
        <v>0</v>
      </c>
    </row>
    <row r="19" spans="1:10" s="329" customFormat="1" ht="44.25" customHeight="1">
      <c r="A19" s="332"/>
      <c r="B19" s="420" t="s">
        <v>69</v>
      </c>
      <c r="C19" s="332"/>
      <c r="D19" s="332">
        <f>SUM(D8:D18)</f>
        <v>456</v>
      </c>
      <c r="E19" s="332">
        <f>SUM(E8:E18)</f>
        <v>375</v>
      </c>
      <c r="F19" s="332">
        <f t="shared" ref="F19" si="3">SUM(F8:F18)</f>
        <v>9</v>
      </c>
      <c r="G19" s="422"/>
      <c r="H19" s="420">
        <f t="shared" si="2"/>
        <v>0</v>
      </c>
      <c r="I19" s="329">
        <f>SUM(H8:H18)</f>
        <v>7679.0000000000009</v>
      </c>
      <c r="J19" s="329">
        <f>+H19-I19</f>
        <v>-7679.0000000000009</v>
      </c>
    </row>
    <row r="20" spans="1:10" s="329" customFormat="1" ht="44.25" customHeight="1">
      <c r="A20" s="332"/>
      <c r="B20" s="420" t="s">
        <v>275</v>
      </c>
      <c r="C20" s="332"/>
      <c r="D20" s="332">
        <f>SUM(E20:G20)</f>
        <v>434</v>
      </c>
      <c r="E20" s="332">
        <f>+E19-E15-E9-E11</f>
        <v>353</v>
      </c>
      <c r="F20" s="332">
        <f t="shared" ref="F20" si="4">+F19-F15-F9</f>
        <v>9</v>
      </c>
      <c r="G20" s="332">
        <f>G17+G16+G14+G12+G10+G8</f>
        <v>72</v>
      </c>
      <c r="H20" s="420">
        <f>SUM(H8:H19)</f>
        <v>7679.0000000000009</v>
      </c>
      <c r="I20" s="429">
        <f>+H20+750</f>
        <v>8429</v>
      </c>
    </row>
    <row r="21" spans="1:10" ht="20.25" customHeight="1">
      <c r="B21" s="326"/>
    </row>
    <row r="22" spans="1:10" ht="20.25" customHeight="1">
      <c r="B22" s="326"/>
    </row>
    <row r="23" spans="1:10" ht="20.25" customHeight="1">
      <c r="B23" s="326"/>
    </row>
    <row r="24" spans="1:10" ht="23.25" customHeight="1">
      <c r="B24" s="330" t="s">
        <v>2</v>
      </c>
      <c r="D24" s="598" t="str">
        <f>+'Ekamut-caxs'!C83</f>
        <v>Գ. Տոնոյան</v>
      </c>
      <c r="E24" s="598"/>
      <c r="F24" s="598"/>
      <c r="G24" s="598"/>
    </row>
    <row r="25" spans="1:10" ht="11.25" customHeight="1">
      <c r="B25" s="331" t="s">
        <v>4</v>
      </c>
      <c r="D25" s="599" t="s">
        <v>5</v>
      </c>
      <c r="E25" s="599"/>
      <c r="F25" s="599"/>
      <c r="G25" s="599"/>
    </row>
    <row r="26" spans="1:10" ht="24" customHeight="1">
      <c r="B26" s="329" t="s">
        <v>6</v>
      </c>
      <c r="D26" s="598" t="str">
        <f>+'Ekamut-caxs'!C85</f>
        <v>Կ. Մելիքսեթյան</v>
      </c>
      <c r="E26" s="598"/>
      <c r="F26" s="598"/>
      <c r="G26" s="598"/>
    </row>
    <row r="27" spans="1:10" ht="16.5" customHeight="1">
      <c r="B27" s="328" t="s">
        <v>187</v>
      </c>
      <c r="D27" s="597" t="s">
        <v>5</v>
      </c>
      <c r="E27" s="597"/>
      <c r="F27" s="597"/>
      <c r="G27" s="597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https://mul2.yerevan.am/tasks/1931135/oneclick?token=133c576a57d4edb47a12aa828ae7296c</cp:keywords>
  <cp:lastModifiedBy>finance 33</cp:lastModifiedBy>
  <cp:lastPrinted>2024-11-25T06:43:17Z</cp:lastPrinted>
  <dcterms:created xsi:type="dcterms:W3CDTF">1996-10-14T23:33:28Z</dcterms:created>
  <dcterms:modified xsi:type="dcterms:W3CDTF">2025-01-21T06:17:21Z</dcterms:modified>
</cp:coreProperties>
</file>